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Vartotojas\Desktop\My documents (KLAP)\Pirkimai\2025\Hidraulinės žarnos ir kitos prekės\CVP IS\"/>
    </mc:Choice>
  </mc:AlternateContent>
  <xr:revisionPtr revIDLastSave="0" documentId="13_ncr:1_{440EA7F2-BB6C-4DF9-90CA-570E765A1AC9}" xr6:coauthVersionLast="36" xr6:coauthVersionMax="36" xr10:uidLastSave="{00000000-0000-0000-0000-000000000000}"/>
  <bookViews>
    <workbookView xWindow="0" yWindow="0" windowWidth="28800" windowHeight="12105" xr2:uid="{00BA0494-EE58-43D6-B620-E0C4E5B95B0A}"/>
  </bookViews>
  <sheets>
    <sheet name="Lapas1" sheetId="1" r:id="rId1"/>
  </sheets>
  <definedNames>
    <definedName name="_xlnm._FilterDatabase" localSheetId="0" hidden="1">Lapas1!$B$5:$I$23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3" i="1" l="1"/>
  <c r="H122" i="1"/>
  <c r="H121"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6" i="1"/>
</calcChain>
</file>

<file path=xl/sharedStrings.xml><?xml version="1.0" encoding="utf-8"?>
<sst xmlns="http://schemas.openxmlformats.org/spreadsheetml/2006/main" count="363" uniqueCount="123">
  <si>
    <t>Eil. Nr.</t>
  </si>
  <si>
    <t>Bendra pasiūlymo kaina, Eur su PVM:</t>
  </si>
  <si>
    <t>Bendra pasiūlymo kaina, Eur be PVM:</t>
  </si>
  <si>
    <t>Pastabos:</t>
  </si>
  <si>
    <t>2) Vertės nurodomos dviejų skaitmenų po kablelio tikslumu.</t>
  </si>
  <si>
    <t>Mato vnt.</t>
  </si>
  <si>
    <t>Įkainis vienam mato vienetui, Eur be PVM</t>
  </si>
  <si>
    <t>techninės specifikacijos priedas Nr. 1</t>
  </si>
  <si>
    <t>Prekės pavadinimas</t>
  </si>
  <si>
    <t>1) Pirkimas nėra skaidomas į pirkimo dalis. Pasiūlymai turi būti teikiami visam nurodytam Prekių kiekiui (apimčiai).</t>
  </si>
  <si>
    <r>
      <t xml:space="preserve">PVM </t>
    </r>
    <r>
      <rPr>
        <b/>
        <sz val="11"/>
        <color rgb="FFFF0000"/>
        <rFont val="Times New Roman"/>
        <family val="1"/>
        <charset val="186"/>
      </rPr>
      <t>__ (įrašyti taikomą)</t>
    </r>
    <r>
      <rPr>
        <b/>
        <sz val="11"/>
        <color theme="1"/>
        <rFont val="Times New Roman"/>
        <family val="1"/>
        <charset val="186"/>
      </rPr>
      <t xml:space="preserve"> proc.:</t>
    </r>
  </si>
  <si>
    <t>3) Į pasiūlytą įkainį turi būti įskaičiuoti visi mokesčiai ir kitos tiekėjo patiriamos su sutarties vykdymu susijusios išlaidos. Tiekėjas, pateikdamas pasiūlymą, privalo įsivertinti visus mokėtinus mokesčius ir (ar) visas galimas išlaidas, būtinas tinkamam sutarties įvykdymu. Tiekėjas prisiima visą riziką dėl ne nuo Pirkėjo priklausančių aplinkybių, dėl kurių padidės su Sutarties vykdymu susijusios Tiekėjo išlaidos ir Tiekėjui Sutarties vykdymas taps sudėtingesnis (Tiekėjui padidės įsipareigojimų vykdymo kaštai).</t>
  </si>
  <si>
    <t>4) Tais atvejais, kai pagal galiojančius teisės aktus tiekėjui nereikia mokėti PVM, jis nurodo priežastis, dėl kurių PVM nemoka. Tuo atveju, kai mokesčius reguliuojančių įstatymų ir šių įstatymų įgyvendinamųjų teisės aktų nustatyta tvarka PS pats turi sumokėti PVM į valstybės biudžetą už įsigytą pirkimo objektą, į pasiūlymo kainą įskaitytas šis mokestis sudarant preliminariąją sutartį išskaičiuojamas.</t>
  </si>
  <si>
    <t>Techniniai reikalavimai</t>
  </si>
  <si>
    <t xml:space="preserve">Suma, Eur be PVM          (FxG)                      </t>
  </si>
  <si>
    <r>
      <rPr>
        <sz val="12"/>
        <color rgb="FFFF0000"/>
        <rFont val="Times New Roman"/>
        <family val="1"/>
        <charset val="186"/>
      </rPr>
      <t>Tiekėjo siūlymas:</t>
    </r>
    <r>
      <rPr>
        <sz val="12"/>
        <rFont val="Times New Roman"/>
        <family val="1"/>
        <charset val="186"/>
      </rPr>
      <t xml:space="preserve"> </t>
    </r>
    <r>
      <rPr>
        <sz val="12"/>
        <color theme="1"/>
        <rFont val="Times New Roman"/>
        <family val="1"/>
        <charset val="186"/>
      </rPr>
      <t>gamintojas, modelis, originalus gamintojo suteiktas Prekės kodas ir pan.</t>
    </r>
  </si>
  <si>
    <t>PREKIŲ SĄRAŠAS,  ĮKAINIAI</t>
  </si>
  <si>
    <t>Guminis žiedas</t>
  </si>
  <si>
    <t>OR 26X2.5</t>
  </si>
  <si>
    <t>OR 48.9X2.62</t>
  </si>
  <si>
    <t>OR 74X4</t>
  </si>
  <si>
    <t>OR 9.5X2</t>
  </si>
  <si>
    <t>OR 26X2</t>
  </si>
  <si>
    <t>OR 13X3</t>
  </si>
  <si>
    <t>OR 11X2</t>
  </si>
  <si>
    <t>OR 49.5X3</t>
  </si>
  <si>
    <t>OR 30X4</t>
  </si>
  <si>
    <t>OR 24.2X3</t>
  </si>
  <si>
    <t>OR 24X3</t>
  </si>
  <si>
    <t>OR 6X1.8</t>
  </si>
  <si>
    <t>OR 85X6</t>
  </si>
  <si>
    <t>OR 80X6</t>
  </si>
  <si>
    <t>OR 32X3</t>
  </si>
  <si>
    <t>OR 12X3</t>
  </si>
  <si>
    <t>OR 12X2</t>
  </si>
  <si>
    <t>OR 29.75X3.53</t>
  </si>
  <si>
    <t>OR 25X2</t>
  </si>
  <si>
    <t>OR 11X2.5</t>
  </si>
  <si>
    <t>OR 10X1.5</t>
  </si>
  <si>
    <t>OR 33X3</t>
  </si>
  <si>
    <t>OR 48X3</t>
  </si>
  <si>
    <t>Apkaba žarnai</t>
  </si>
  <si>
    <t>50-65 mm</t>
  </si>
  <si>
    <t>22-32 mm</t>
  </si>
  <si>
    <t>58-75 mm</t>
  </si>
  <si>
    <t>13-22 mm</t>
  </si>
  <si>
    <t>19-28 mm</t>
  </si>
  <si>
    <t>11-17 mm</t>
  </si>
  <si>
    <t>15-24 mm</t>
  </si>
  <si>
    <t>26-38 mm</t>
  </si>
  <si>
    <t>44-56 mm</t>
  </si>
  <si>
    <t>8-16 mm</t>
  </si>
  <si>
    <t>38-50 mm</t>
  </si>
  <si>
    <t>60-80 mm</t>
  </si>
  <si>
    <t>13-20 mm</t>
  </si>
  <si>
    <t>40-60 mm</t>
  </si>
  <si>
    <t>25-40 mm</t>
  </si>
  <si>
    <t>8-14 mm</t>
  </si>
  <si>
    <t>104-138 mm</t>
  </si>
  <si>
    <t>70-90 mm</t>
  </si>
  <si>
    <t>87-112 mm</t>
  </si>
  <si>
    <t>130-165 mm</t>
  </si>
  <si>
    <t>48-51 mm</t>
  </si>
  <si>
    <t>175-205 mm</t>
  </si>
  <si>
    <t>40-43 mm</t>
  </si>
  <si>
    <t>7-9 mm</t>
  </si>
  <si>
    <t>155-165 mm</t>
  </si>
  <si>
    <t>44-47 mm</t>
  </si>
  <si>
    <t>64-67 mm</t>
  </si>
  <si>
    <t>68-73 mm</t>
  </si>
  <si>
    <t>74-79 mm</t>
  </si>
  <si>
    <t>Metalinė greita jungtis orui</t>
  </si>
  <si>
    <t>6 mm</t>
  </si>
  <si>
    <t>4 mm</t>
  </si>
  <si>
    <t>8 mm</t>
  </si>
  <si>
    <t>5 mm</t>
  </si>
  <si>
    <t>9 mm</t>
  </si>
  <si>
    <t>12 mm</t>
  </si>
  <si>
    <t>14 mm</t>
  </si>
  <si>
    <t>16 mm</t>
  </si>
  <si>
    <t>Plastikinis sujungimas žarnai (orui)</t>
  </si>
  <si>
    <t>6/4 mm</t>
  </si>
  <si>
    <t>8/6 mm</t>
  </si>
  <si>
    <t>Eglutės tipo metalinė jungtis žarnai orui</t>
  </si>
  <si>
    <t>13 mm</t>
  </si>
  <si>
    <t>10 mm</t>
  </si>
  <si>
    <t>Metalinė sandarinimo poveržlė su guma</t>
  </si>
  <si>
    <t>M14</t>
  </si>
  <si>
    <t>M12</t>
  </si>
  <si>
    <t>M10</t>
  </si>
  <si>
    <t>M18</t>
  </si>
  <si>
    <t>M26</t>
  </si>
  <si>
    <t>Tepimo taškas</t>
  </si>
  <si>
    <t>M8x1</t>
  </si>
  <si>
    <t>M10x1</t>
  </si>
  <si>
    <t>Manometras</t>
  </si>
  <si>
    <t>0-10 bar  Ø63 mm</t>
  </si>
  <si>
    <t>0-12 bar  Ø63 mm</t>
  </si>
  <si>
    <t>m</t>
  </si>
  <si>
    <t>Tiesi silikoninė žarna aušinimo skysčiui</t>
  </si>
  <si>
    <t>F-16 mm</t>
  </si>
  <si>
    <t>F-12 mm</t>
  </si>
  <si>
    <t>F-19 mm</t>
  </si>
  <si>
    <t>F-22 mm</t>
  </si>
  <si>
    <t>F-60 mm</t>
  </si>
  <si>
    <t>F-38 mm</t>
  </si>
  <si>
    <t>F-10 mm</t>
  </si>
  <si>
    <t>F-13 mm</t>
  </si>
  <si>
    <t>F-25 mm</t>
  </si>
  <si>
    <t>F-70 mm</t>
  </si>
  <si>
    <t>F-51 mm</t>
  </si>
  <si>
    <t>F-28 mm</t>
  </si>
  <si>
    <t>Lenkta silikoninė žarna aušinimo skysčiui, 200 mm ilgio alkūnė</t>
  </si>
  <si>
    <t>Sąvarža žarnoms su varžtu 9 mm pločio</t>
  </si>
  <si>
    <t>10-16 mm</t>
  </si>
  <si>
    <t>20-32 mm</t>
  </si>
  <si>
    <t>BSP 1/2</t>
  </si>
  <si>
    <t>BSP 1/4</t>
  </si>
  <si>
    <t>BSP 3/4</t>
  </si>
  <si>
    <t>Antgalis žarnai  išorinis</t>
  </si>
  <si>
    <t>Preliminarūs kiekiai 36 mėn. laikotarpiui</t>
  </si>
  <si>
    <t>vnt.</t>
  </si>
  <si>
    <t>0-1000 bar Ø63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</si>
</sst>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charset val="186"/>
      <scheme val="minor"/>
    </font>
    <font>
      <sz val="12"/>
      <color theme="1"/>
      <name val="Times New Roman"/>
      <family val="1"/>
      <charset val="186"/>
    </font>
    <font>
      <i/>
      <sz val="12"/>
      <color theme="1"/>
      <name val="Times New Roman"/>
      <family val="1"/>
      <charset val="186"/>
    </font>
    <font>
      <b/>
      <sz val="11"/>
      <color theme="1"/>
      <name val="Aptos Narrow"/>
      <family val="2"/>
      <charset val="186"/>
      <scheme val="minor"/>
    </font>
    <font>
      <b/>
      <sz val="11"/>
      <color theme="1"/>
      <name val="Times New Roman"/>
      <family val="1"/>
      <charset val="186"/>
    </font>
    <font>
      <b/>
      <sz val="11"/>
      <color theme="0"/>
      <name val="Times New Roman"/>
      <family val="1"/>
      <charset val="186"/>
    </font>
    <font>
      <sz val="11"/>
      <color theme="1"/>
      <name val="Times New Roman"/>
      <family val="1"/>
      <charset val="186"/>
    </font>
    <font>
      <sz val="12"/>
      <color rgb="FFFF0000"/>
      <name val="Times New Roman"/>
      <family val="1"/>
      <charset val="186"/>
    </font>
    <font>
      <b/>
      <sz val="11"/>
      <color rgb="FFFF0000"/>
      <name val="Times New Roman"/>
      <family val="1"/>
      <charset val="186"/>
    </font>
    <font>
      <sz val="12"/>
      <name val="Times New Roman"/>
      <family val="1"/>
      <charset val="186"/>
    </font>
    <font>
      <sz val="11"/>
      <color rgb="FF000000"/>
      <name val="Times New Roman"/>
      <family val="1"/>
      <charset val="186"/>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8"/>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40">
    <xf numFmtId="0" fontId="0" fillId="0" borderId="0" xfId="0"/>
    <xf numFmtId="0" fontId="1" fillId="0" borderId="2" xfId="0" applyFont="1" applyBorder="1" applyAlignment="1">
      <alignment horizontal="center" vertical="center" wrapText="1"/>
    </xf>
    <xf numFmtId="0" fontId="6" fillId="0" borderId="0" xfId="0" applyFont="1"/>
    <xf numFmtId="0" fontId="6" fillId="3" borderId="1" xfId="0" applyFont="1" applyFill="1" applyBorder="1" applyAlignment="1">
      <alignment horizontal="center" vertical="center" wrapText="1"/>
    </xf>
    <xf numFmtId="0" fontId="6" fillId="0" borderId="0" xfId="0" applyFont="1" applyAlignment="1">
      <alignment horizontal="center"/>
    </xf>
    <xf numFmtId="0" fontId="4" fillId="0" borderId="0" xfId="0" applyFont="1" applyAlignment="1">
      <alignment horizontal="center"/>
    </xf>
    <xf numFmtId="0" fontId="6" fillId="3" borderId="1" xfId="0" applyFont="1" applyFill="1" applyBorder="1" applyAlignment="1">
      <alignment horizontal="center"/>
    </xf>
    <xf numFmtId="0" fontId="6" fillId="0" borderId="6" xfId="0" applyFont="1" applyBorder="1"/>
    <xf numFmtId="0" fontId="6" fillId="0" borderId="8" xfId="0" applyFont="1" applyBorder="1"/>
    <xf numFmtId="0" fontId="6" fillId="3" borderId="7"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0" borderId="4" xfId="0" applyFont="1" applyBorder="1"/>
    <xf numFmtId="0" fontId="6" fillId="0" borderId="3" xfId="0" applyFont="1" applyBorder="1"/>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0" xfId="0" applyFont="1" applyAlignment="1">
      <alignment horizontal="left" vertical="center" wrapText="1"/>
    </xf>
    <xf numFmtId="0" fontId="4" fillId="0" borderId="11" xfId="0" applyFont="1" applyBorder="1" applyAlignment="1">
      <alignment horizontal="right"/>
    </xf>
    <xf numFmtId="0" fontId="3" fillId="0" borderId="12" xfId="0" applyFont="1" applyBorder="1" applyAlignment="1">
      <alignment horizontal="right"/>
    </xf>
    <xf numFmtId="0" fontId="3" fillId="0" borderId="3" xfId="0" applyFont="1" applyBorder="1" applyAlignment="1">
      <alignment horizontal="right"/>
    </xf>
    <xf numFmtId="0" fontId="4" fillId="0" borderId="15" xfId="0" applyFont="1" applyBorder="1" applyAlignment="1">
      <alignment horizontal="right"/>
    </xf>
    <xf numFmtId="0" fontId="3" fillId="0" borderId="16" xfId="0" applyFont="1" applyBorder="1" applyAlignment="1">
      <alignment horizontal="right"/>
    </xf>
    <xf numFmtId="0" fontId="3" fillId="0" borderId="4" xfId="0" applyFont="1" applyBorder="1" applyAlignment="1">
      <alignment horizontal="right"/>
    </xf>
    <xf numFmtId="0" fontId="6" fillId="0" borderId="17" xfId="0" applyFont="1" applyBorder="1"/>
    <xf numFmtId="0" fontId="6" fillId="0" borderId="18" xfId="0" applyFont="1" applyBorder="1"/>
    <xf numFmtId="0" fontId="6" fillId="3" borderId="19" xfId="0" applyFont="1" applyFill="1" applyBorder="1" applyAlignment="1">
      <alignment horizontal="center"/>
    </xf>
    <xf numFmtId="0" fontId="6" fillId="3" borderId="20" xfId="0" applyFont="1" applyFill="1" applyBorder="1" applyAlignment="1">
      <alignment horizontal="center"/>
    </xf>
    <xf numFmtId="0" fontId="6" fillId="3" borderId="1" xfId="0" applyFont="1" applyFill="1" applyBorder="1" applyAlignment="1">
      <alignment horizontal="center" vertical="top"/>
    </xf>
    <xf numFmtId="0" fontId="6" fillId="3" borderId="19" xfId="0" applyFont="1" applyFill="1" applyBorder="1"/>
    <xf numFmtId="0" fontId="6" fillId="3" borderId="19" xfId="0" applyFont="1" applyFill="1" applyBorder="1" applyAlignment="1">
      <alignment horizontal="center" vertical="top"/>
    </xf>
    <xf numFmtId="0" fontId="6" fillId="3" borderId="1" xfId="0" applyFont="1" applyFill="1" applyBorder="1"/>
    <xf numFmtId="0" fontId="6" fillId="3" borderId="1" xfId="0" applyFont="1" applyFill="1" applyBorder="1" applyAlignment="1">
      <alignment horizontal="center" wrapText="1"/>
    </xf>
    <xf numFmtId="0" fontId="6" fillId="3" borderId="1" xfId="0" applyFont="1" applyFill="1" applyBorder="1" applyAlignment="1">
      <alignment horizontal="center" vertical="center"/>
    </xf>
    <xf numFmtId="0" fontId="10" fillId="3" borderId="1" xfId="0" applyFont="1" applyFill="1" applyBorder="1" applyAlignment="1">
      <alignment horizontal="center" wrapText="1"/>
    </xf>
    <xf numFmtId="0" fontId="10" fillId="3" borderId="1"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9" xfId="0" applyFont="1" applyFill="1" applyBorder="1"/>
    <xf numFmtId="0" fontId="6" fillId="3" borderId="9" xfId="0" applyFont="1" applyFill="1" applyBorder="1" applyAlignment="1">
      <alignment horizontal="center" vertical="top"/>
    </xf>
    <xf numFmtId="0" fontId="6" fillId="0" borderId="1" xfId="0" applyFont="1" applyBorder="1" applyAlignment="1">
      <alignment horizontal="center"/>
    </xf>
  </cellXfs>
  <cellStyles count="1">
    <cellStyle name="Įprastas" xfId="0" builtinId="0"/>
  </cellStyles>
  <dxfs count="21">
    <dxf>
      <font>
        <strike val="0"/>
        <outline val="0"/>
        <shadow val="0"/>
        <u val="none"/>
        <vertAlign val="baseline"/>
        <sz val="11"/>
        <name val="Times New Roman"/>
        <family val="1"/>
        <charset val="186"/>
        <scheme val="none"/>
      </font>
      <fill>
        <patternFill>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general"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general" vertical="center" textRotation="0" wrapText="1" indent="0" justifyLastLine="0" shrinkToFit="0" readingOrder="0"/>
    </dxf>
    <dxf>
      <font>
        <strike val="0"/>
        <outline val="0"/>
        <shadow val="0"/>
        <u val="none"/>
        <vertAlign val="baseline"/>
        <sz val="11"/>
        <name val="Times New Roman"/>
        <family val="1"/>
        <charset val="186"/>
        <scheme val="none"/>
      </font>
      <numFmt numFmtId="0" formatCode="General"/>
      <fill>
        <patternFill>
          <bgColor theme="0"/>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border outline="0">
        <top style="thin">
          <color rgb="FF000000"/>
        </top>
      </border>
    </dxf>
    <dxf>
      <alignment horizontal="general" vertical="center" textRotation="0" wrapText="1" indent="0" justifyLastLine="0" shrinkToFit="0" readingOrder="0"/>
    </dxf>
    <dxf>
      <border outline="0">
        <left style="thin">
          <color rgb="FF000000"/>
        </left>
        <top style="thin">
          <color rgb="FF000000"/>
        </top>
      </border>
    </dxf>
    <dxf>
      <border outline="0">
        <bottom style="thin">
          <color theme="4" tint="0.39997558519241921"/>
        </bottom>
      </border>
    </dxf>
    <dxf>
      <font>
        <b/>
        <i val="0"/>
        <strike val="0"/>
        <condense val="0"/>
        <extend val="0"/>
        <outline val="0"/>
        <shadow val="0"/>
        <u val="none"/>
        <vertAlign val="baseline"/>
        <sz val="11"/>
        <color theme="0"/>
        <name val="Times New Roman"/>
        <family val="1"/>
        <charset val="186"/>
        <scheme val="none"/>
      </font>
      <fill>
        <patternFill patternType="solid">
          <fgColor theme="4"/>
          <bgColor theme="4"/>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60B00A-35DF-4617-8C99-04E12708BCFA}" name="Lentelė1" displayName="Lentelė1" ref="B5:H120" totalsRowShown="0" headerRowDxfId="19" dataDxfId="3" totalsRowDxfId="16" headerRowBorderDxfId="18" tableBorderDxfId="17" totalsRowBorderDxfId="15">
  <autoFilter ref="B5:H120" xr:uid="{4E60B00A-35DF-4617-8C99-04E12708BCFA}"/>
  <tableColumns count="7">
    <tableColumn id="1" xr3:uid="{968CD2C7-846C-454D-831D-3631E19E6FB2}" name="Prekės pavadinimas" dataDxfId="2" totalsRowDxfId="14"/>
    <tableColumn id="2" xr3:uid="{B4861C2D-CE8C-4EEF-80CF-134F9D71C867}" name="Techniniai reikalavimai" dataDxfId="1" totalsRowDxfId="13"/>
    <tableColumn id="4" xr3:uid="{4B7F8050-A917-4251-993D-3223CFF83587}" name="Tiekėjo siūlymas: gamintojas, modelis, originalus gamintojo suteiktas Prekės kodas ir pan." dataDxfId="0" totalsRowDxfId="12"/>
    <tableColumn id="5" xr3:uid="{00B04389-6C19-4B51-A6DB-52206A541B7E}" name="Mato vnt." dataDxfId="7" totalsRowDxfId="11"/>
    <tableColumn id="6" xr3:uid="{172CDE18-E015-4A33-BD76-C56CC7BC79C1}" name="Preliminarūs kiekiai 36 mėn. laikotarpiui" dataDxfId="6" totalsRowDxfId="10"/>
    <tableColumn id="7" xr3:uid="{893FD08A-9666-4656-98D1-EC2014BC75A6}" name="Įkainis vienam mato vienetui, Eur be PVM" dataDxfId="5" totalsRowDxfId="9"/>
    <tableColumn id="8" xr3:uid="{D32DA22A-2E24-4252-B6E7-DDFD1B332ADC}" name="Suma, Eur be PVM          (FxG)                      " dataDxfId="4" totalsRowDxfId="8">
      <calculatedColumnFormula>Lentelė1[[#This Row],[Preliminarūs kiekiai 36 mėn. laikotarpiui]]*Lentelė1[[#This Row],[Įkainis vienam mato vienetui, Eur be PVM]]</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F91E-F815-44DB-A3B2-301FF669790D}">
  <sheetPr>
    <pageSetUpPr fitToPage="1"/>
  </sheetPr>
  <dimension ref="A1:H129"/>
  <sheetViews>
    <sheetView tabSelected="1" topLeftCell="A106" zoomScale="115" zoomScaleNormal="115" workbookViewId="0">
      <selection activeCell="B127" sqref="B127:H127"/>
    </sheetView>
  </sheetViews>
  <sheetFormatPr defaultColWidth="9" defaultRowHeight="15"/>
  <cols>
    <col min="1" max="1" width="5.875" style="2" customWidth="1"/>
    <col min="2" max="2" width="48.875" style="2" customWidth="1"/>
    <col min="3" max="3" width="26.375" style="4" customWidth="1"/>
    <col min="4" max="4" width="21.25" style="4" customWidth="1"/>
    <col min="5" max="5" width="12.25" style="2" customWidth="1"/>
    <col min="6" max="6" width="11.75" style="2" customWidth="1"/>
    <col min="7" max="7" width="10.75" style="2" customWidth="1"/>
    <col min="8" max="8" width="11.375" style="2" customWidth="1"/>
    <col min="9" max="16384" width="9" style="2"/>
  </cols>
  <sheetData>
    <row r="1" spans="1:8">
      <c r="F1" s="2" t="s">
        <v>7</v>
      </c>
    </row>
    <row r="2" spans="1:8">
      <c r="C2" s="5" t="s">
        <v>16</v>
      </c>
    </row>
    <row r="3" spans="1:8">
      <c r="C3" s="5"/>
    </row>
    <row r="4" spans="1:8" ht="15.75" thickBot="1"/>
    <row r="5" spans="1:8" ht="92.25" customHeight="1" thickBot="1">
      <c r="A5" s="14" t="s">
        <v>0</v>
      </c>
      <c r="B5" s="15" t="s">
        <v>8</v>
      </c>
      <c r="C5" s="15" t="s">
        <v>13</v>
      </c>
      <c r="D5" s="1" t="s">
        <v>15</v>
      </c>
      <c r="E5" s="15" t="s">
        <v>5</v>
      </c>
      <c r="F5" s="15" t="s">
        <v>120</v>
      </c>
      <c r="G5" s="15" t="s">
        <v>6</v>
      </c>
      <c r="H5" s="16" t="s">
        <v>14</v>
      </c>
    </row>
    <row r="6" spans="1:8">
      <c r="A6" s="25">
        <v>1</v>
      </c>
      <c r="B6" s="26" t="s">
        <v>17</v>
      </c>
      <c r="C6" s="26" t="s">
        <v>18</v>
      </c>
      <c r="D6" s="26"/>
      <c r="E6" s="30" t="s">
        <v>121</v>
      </c>
      <c r="F6" s="29">
        <v>100</v>
      </c>
      <c r="G6" s="26"/>
      <c r="H6" s="27">
        <f>Lentelė1[[#This Row],[Preliminarūs kiekiai 36 mėn. laikotarpiui]]*Lentelė1[[#This Row],[Įkainis vienam mato vienetui, Eur be PVM]]</f>
        <v>0</v>
      </c>
    </row>
    <row r="7" spans="1:8">
      <c r="A7" s="7">
        <v>2</v>
      </c>
      <c r="B7" s="6" t="s">
        <v>17</v>
      </c>
      <c r="C7" s="6" t="s">
        <v>19</v>
      </c>
      <c r="D7" s="6"/>
      <c r="E7" s="28" t="s">
        <v>121</v>
      </c>
      <c r="F7" s="31">
        <v>100</v>
      </c>
      <c r="G7" s="6"/>
      <c r="H7" s="9">
        <f>Lentelė1[[#This Row],[Preliminarūs kiekiai 36 mėn. laikotarpiui]]*Lentelė1[[#This Row],[Įkainis vienam mato vienetui, Eur be PVM]]</f>
        <v>0</v>
      </c>
    </row>
    <row r="8" spans="1:8">
      <c r="A8" s="7">
        <v>3</v>
      </c>
      <c r="B8" s="6" t="s">
        <v>17</v>
      </c>
      <c r="C8" s="6" t="s">
        <v>20</v>
      </c>
      <c r="D8" s="6"/>
      <c r="E8" s="28" t="s">
        <v>121</v>
      </c>
      <c r="F8" s="31">
        <v>100</v>
      </c>
      <c r="G8" s="6"/>
      <c r="H8" s="9">
        <f>Lentelė1[[#This Row],[Preliminarūs kiekiai 36 mėn. laikotarpiui]]*Lentelė1[[#This Row],[Įkainis vienam mato vienetui, Eur be PVM]]</f>
        <v>0</v>
      </c>
    </row>
    <row r="9" spans="1:8">
      <c r="A9" s="7">
        <v>4</v>
      </c>
      <c r="B9" s="6" t="s">
        <v>17</v>
      </c>
      <c r="C9" s="6" t="s">
        <v>21</v>
      </c>
      <c r="D9" s="6"/>
      <c r="E9" s="28" t="s">
        <v>121</v>
      </c>
      <c r="F9" s="31">
        <v>100</v>
      </c>
      <c r="G9" s="6"/>
      <c r="H9" s="9">
        <f>Lentelė1[[#This Row],[Preliminarūs kiekiai 36 mėn. laikotarpiui]]*Lentelė1[[#This Row],[Įkainis vienam mato vienetui, Eur be PVM]]</f>
        <v>0</v>
      </c>
    </row>
    <row r="10" spans="1:8" ht="15.75" thickBot="1">
      <c r="A10" s="7">
        <v>5</v>
      </c>
      <c r="B10" s="6" t="s">
        <v>17</v>
      </c>
      <c r="C10" s="6" t="s">
        <v>22</v>
      </c>
      <c r="D10" s="6"/>
      <c r="E10" s="28" t="s">
        <v>121</v>
      </c>
      <c r="F10" s="31">
        <v>100</v>
      </c>
      <c r="G10" s="6"/>
      <c r="H10" s="9">
        <f>Lentelė1[[#This Row],[Preliminarūs kiekiai 36 mėn. laikotarpiui]]*Lentelė1[[#This Row],[Įkainis vienam mato vienetui, Eur be PVM]]</f>
        <v>0</v>
      </c>
    </row>
    <row r="11" spans="1:8" ht="15" customHeight="1">
      <c r="A11" s="7">
        <v>6</v>
      </c>
      <c r="B11" s="6" t="s">
        <v>17</v>
      </c>
      <c r="C11" s="6" t="s">
        <v>23</v>
      </c>
      <c r="D11" s="6"/>
      <c r="E11" s="30" t="s">
        <v>121</v>
      </c>
      <c r="F11" s="31">
        <v>100</v>
      </c>
      <c r="G11" s="6"/>
      <c r="H11" s="9">
        <f>Lentelė1[[#This Row],[Preliminarūs kiekiai 36 mėn. laikotarpiui]]*Lentelė1[[#This Row],[Įkainis vienam mato vienetui, Eur be PVM]]</f>
        <v>0</v>
      </c>
    </row>
    <row r="12" spans="1:8">
      <c r="A12" s="7">
        <v>7</v>
      </c>
      <c r="B12" s="6" t="s">
        <v>17</v>
      </c>
      <c r="C12" s="6" t="s">
        <v>24</v>
      </c>
      <c r="D12" s="6"/>
      <c r="E12" s="28" t="s">
        <v>121</v>
      </c>
      <c r="F12" s="31">
        <v>100</v>
      </c>
      <c r="G12" s="6"/>
      <c r="H12" s="9">
        <f>Lentelė1[[#This Row],[Preliminarūs kiekiai 36 mėn. laikotarpiui]]*Lentelė1[[#This Row],[Įkainis vienam mato vienetui, Eur be PVM]]</f>
        <v>0</v>
      </c>
    </row>
    <row r="13" spans="1:8">
      <c r="A13" s="7">
        <v>8</v>
      </c>
      <c r="B13" s="6" t="s">
        <v>17</v>
      </c>
      <c r="C13" s="6" t="s">
        <v>25</v>
      </c>
      <c r="D13" s="6"/>
      <c r="E13" s="28" t="s">
        <v>121</v>
      </c>
      <c r="F13" s="31">
        <v>100</v>
      </c>
      <c r="G13" s="6"/>
      <c r="H13" s="9">
        <f>Lentelė1[[#This Row],[Preliminarūs kiekiai 36 mėn. laikotarpiui]]*Lentelė1[[#This Row],[Įkainis vienam mato vienetui, Eur be PVM]]</f>
        <v>0</v>
      </c>
    </row>
    <row r="14" spans="1:8">
      <c r="A14" s="7">
        <v>9</v>
      </c>
      <c r="B14" s="6" t="s">
        <v>17</v>
      </c>
      <c r="C14" s="6" t="s">
        <v>19</v>
      </c>
      <c r="D14" s="6"/>
      <c r="E14" s="28" t="s">
        <v>121</v>
      </c>
      <c r="F14" s="31">
        <v>100</v>
      </c>
      <c r="G14" s="6"/>
      <c r="H14" s="9">
        <f>Lentelė1[[#This Row],[Preliminarūs kiekiai 36 mėn. laikotarpiui]]*Lentelė1[[#This Row],[Įkainis vienam mato vienetui, Eur be PVM]]</f>
        <v>0</v>
      </c>
    </row>
    <row r="15" spans="1:8" ht="15.75" thickBot="1">
      <c r="A15" s="7">
        <v>10</v>
      </c>
      <c r="B15" s="6" t="s">
        <v>17</v>
      </c>
      <c r="C15" s="6" t="s">
        <v>26</v>
      </c>
      <c r="D15" s="6"/>
      <c r="E15" s="28" t="s">
        <v>121</v>
      </c>
      <c r="F15" s="31">
        <v>100</v>
      </c>
      <c r="G15" s="6"/>
      <c r="H15" s="9">
        <f>Lentelė1[[#This Row],[Preliminarūs kiekiai 36 mėn. laikotarpiui]]*Lentelė1[[#This Row],[Įkainis vienam mato vienetui, Eur be PVM]]</f>
        <v>0</v>
      </c>
    </row>
    <row r="16" spans="1:8">
      <c r="A16" s="7">
        <v>11</v>
      </c>
      <c r="B16" s="6" t="s">
        <v>17</v>
      </c>
      <c r="C16" s="6" t="s">
        <v>27</v>
      </c>
      <c r="D16" s="6"/>
      <c r="E16" s="30" t="s">
        <v>121</v>
      </c>
      <c r="F16" s="31">
        <v>100</v>
      </c>
      <c r="G16" s="6"/>
      <c r="H16" s="9">
        <f>Lentelė1[[#This Row],[Preliminarūs kiekiai 36 mėn. laikotarpiui]]*Lentelė1[[#This Row],[Įkainis vienam mato vienetui, Eur be PVM]]</f>
        <v>0</v>
      </c>
    </row>
    <row r="17" spans="1:8">
      <c r="A17" s="7">
        <v>12</v>
      </c>
      <c r="B17" s="6" t="s">
        <v>17</v>
      </c>
      <c r="C17" s="6" t="s">
        <v>28</v>
      </c>
      <c r="D17" s="6"/>
      <c r="E17" s="28" t="s">
        <v>121</v>
      </c>
      <c r="F17" s="31">
        <v>100</v>
      </c>
      <c r="G17" s="6"/>
      <c r="H17" s="9">
        <f>Lentelė1[[#This Row],[Preliminarūs kiekiai 36 mėn. laikotarpiui]]*Lentelė1[[#This Row],[Įkainis vienam mato vienetui, Eur be PVM]]</f>
        <v>0</v>
      </c>
    </row>
    <row r="18" spans="1:8">
      <c r="A18" s="7">
        <v>13</v>
      </c>
      <c r="B18" s="6" t="s">
        <v>17</v>
      </c>
      <c r="C18" s="6" t="s">
        <v>29</v>
      </c>
      <c r="D18" s="6"/>
      <c r="E18" s="28" t="s">
        <v>121</v>
      </c>
      <c r="F18" s="31">
        <v>100</v>
      </c>
      <c r="G18" s="6"/>
      <c r="H18" s="9">
        <f>Lentelė1[[#This Row],[Preliminarūs kiekiai 36 mėn. laikotarpiui]]*Lentelė1[[#This Row],[Įkainis vienam mato vienetui, Eur be PVM]]</f>
        <v>0</v>
      </c>
    </row>
    <row r="19" spans="1:8">
      <c r="A19" s="7">
        <v>14</v>
      </c>
      <c r="B19" s="6" t="s">
        <v>17</v>
      </c>
      <c r="C19" s="6" t="s">
        <v>30</v>
      </c>
      <c r="D19" s="6"/>
      <c r="E19" s="28" t="s">
        <v>121</v>
      </c>
      <c r="F19" s="31">
        <v>100</v>
      </c>
      <c r="G19" s="6"/>
      <c r="H19" s="9">
        <f>Lentelė1[[#This Row],[Preliminarūs kiekiai 36 mėn. laikotarpiui]]*Lentelė1[[#This Row],[Įkainis vienam mato vienetui, Eur be PVM]]</f>
        <v>0</v>
      </c>
    </row>
    <row r="20" spans="1:8" ht="15.75" thickBot="1">
      <c r="A20" s="7">
        <v>15</v>
      </c>
      <c r="B20" s="6" t="s">
        <v>17</v>
      </c>
      <c r="C20" s="6" t="s">
        <v>31</v>
      </c>
      <c r="D20" s="6"/>
      <c r="E20" s="28" t="s">
        <v>121</v>
      </c>
      <c r="F20" s="31">
        <v>100</v>
      </c>
      <c r="G20" s="6"/>
      <c r="H20" s="9">
        <f>Lentelė1[[#This Row],[Preliminarūs kiekiai 36 mėn. laikotarpiui]]*Lentelė1[[#This Row],[Įkainis vienam mato vienetui, Eur be PVM]]</f>
        <v>0</v>
      </c>
    </row>
    <row r="21" spans="1:8">
      <c r="A21" s="7">
        <v>16</v>
      </c>
      <c r="B21" s="6" t="s">
        <v>17</v>
      </c>
      <c r="C21" s="6" t="s">
        <v>28</v>
      </c>
      <c r="D21" s="6"/>
      <c r="E21" s="30" t="s">
        <v>121</v>
      </c>
      <c r="F21" s="31">
        <v>100</v>
      </c>
      <c r="G21" s="6"/>
      <c r="H21" s="9">
        <f>Lentelė1[[#This Row],[Preliminarūs kiekiai 36 mėn. laikotarpiui]]*Lentelė1[[#This Row],[Įkainis vienam mato vienetui, Eur be PVM]]</f>
        <v>0</v>
      </c>
    </row>
    <row r="22" spans="1:8">
      <c r="A22" s="7">
        <v>17</v>
      </c>
      <c r="B22" s="6" t="s">
        <v>17</v>
      </c>
      <c r="C22" s="6" t="s">
        <v>32</v>
      </c>
      <c r="D22" s="6"/>
      <c r="E22" s="28" t="s">
        <v>121</v>
      </c>
      <c r="F22" s="31">
        <v>100</v>
      </c>
      <c r="G22" s="6"/>
      <c r="H22" s="9">
        <f>Lentelė1[[#This Row],[Preliminarūs kiekiai 36 mėn. laikotarpiui]]*Lentelė1[[#This Row],[Įkainis vienam mato vienetui, Eur be PVM]]</f>
        <v>0</v>
      </c>
    </row>
    <row r="23" spans="1:8">
      <c r="A23" s="7">
        <v>18</v>
      </c>
      <c r="B23" s="6" t="s">
        <v>17</v>
      </c>
      <c r="C23" s="6" t="s">
        <v>22</v>
      </c>
      <c r="D23" s="6"/>
      <c r="E23" s="28" t="s">
        <v>121</v>
      </c>
      <c r="F23" s="31">
        <v>100</v>
      </c>
      <c r="G23" s="6"/>
      <c r="H23" s="9">
        <f>Lentelė1[[#This Row],[Preliminarūs kiekiai 36 mėn. laikotarpiui]]*Lentelė1[[#This Row],[Įkainis vienam mato vienetui, Eur be PVM]]</f>
        <v>0</v>
      </c>
    </row>
    <row r="24" spans="1:8">
      <c r="A24" s="7">
        <v>19</v>
      </c>
      <c r="B24" s="6" t="s">
        <v>17</v>
      </c>
      <c r="C24" s="6" t="s">
        <v>33</v>
      </c>
      <c r="D24" s="6"/>
      <c r="E24" s="28" t="s">
        <v>121</v>
      </c>
      <c r="F24" s="31">
        <v>100</v>
      </c>
      <c r="G24" s="6"/>
      <c r="H24" s="9">
        <f>Lentelė1[[#This Row],[Preliminarūs kiekiai 36 mėn. laikotarpiui]]*Lentelė1[[#This Row],[Įkainis vienam mato vienetui, Eur be PVM]]</f>
        <v>0</v>
      </c>
    </row>
    <row r="25" spans="1:8" ht="15.75" thickBot="1">
      <c r="A25" s="7">
        <v>20</v>
      </c>
      <c r="B25" s="6" t="s">
        <v>17</v>
      </c>
      <c r="C25" s="6" t="s">
        <v>34</v>
      </c>
      <c r="D25" s="6"/>
      <c r="E25" s="28" t="s">
        <v>121</v>
      </c>
      <c r="F25" s="31">
        <v>100</v>
      </c>
      <c r="G25" s="6"/>
      <c r="H25" s="9">
        <f>Lentelė1[[#This Row],[Preliminarūs kiekiai 36 mėn. laikotarpiui]]*Lentelė1[[#This Row],[Įkainis vienam mato vienetui, Eur be PVM]]</f>
        <v>0</v>
      </c>
    </row>
    <row r="26" spans="1:8">
      <c r="A26" s="7">
        <v>21</v>
      </c>
      <c r="B26" s="6" t="s">
        <v>17</v>
      </c>
      <c r="C26" s="6" t="s">
        <v>35</v>
      </c>
      <c r="D26" s="6"/>
      <c r="E26" s="30" t="s">
        <v>121</v>
      </c>
      <c r="F26" s="31">
        <v>100</v>
      </c>
      <c r="G26" s="6"/>
      <c r="H26" s="9">
        <f>Lentelė1[[#This Row],[Preliminarūs kiekiai 36 mėn. laikotarpiui]]*Lentelė1[[#This Row],[Įkainis vienam mato vienetui, Eur be PVM]]</f>
        <v>0</v>
      </c>
    </row>
    <row r="27" spans="1:8">
      <c r="A27" s="7">
        <v>22</v>
      </c>
      <c r="B27" s="6" t="s">
        <v>17</v>
      </c>
      <c r="C27" s="6" t="s">
        <v>36</v>
      </c>
      <c r="D27" s="6"/>
      <c r="E27" s="28" t="s">
        <v>121</v>
      </c>
      <c r="F27" s="31">
        <v>100</v>
      </c>
      <c r="G27" s="6"/>
      <c r="H27" s="9">
        <f>Lentelė1[[#This Row],[Preliminarūs kiekiai 36 mėn. laikotarpiui]]*Lentelė1[[#This Row],[Įkainis vienam mato vienetui, Eur be PVM]]</f>
        <v>0</v>
      </c>
    </row>
    <row r="28" spans="1:8">
      <c r="A28" s="7">
        <v>23</v>
      </c>
      <c r="B28" s="6" t="s">
        <v>17</v>
      </c>
      <c r="C28" s="6" t="s">
        <v>37</v>
      </c>
      <c r="D28" s="6"/>
      <c r="E28" s="28" t="s">
        <v>121</v>
      </c>
      <c r="F28" s="31">
        <v>100</v>
      </c>
      <c r="G28" s="6"/>
      <c r="H28" s="9">
        <f>Lentelė1[[#This Row],[Preliminarūs kiekiai 36 mėn. laikotarpiui]]*Lentelė1[[#This Row],[Įkainis vienam mato vienetui, Eur be PVM]]</f>
        <v>0</v>
      </c>
    </row>
    <row r="29" spans="1:8">
      <c r="A29" s="7">
        <v>24</v>
      </c>
      <c r="B29" s="6" t="s">
        <v>17</v>
      </c>
      <c r="C29" s="6" t="s">
        <v>38</v>
      </c>
      <c r="D29" s="6"/>
      <c r="E29" s="28" t="s">
        <v>121</v>
      </c>
      <c r="F29" s="31">
        <v>100</v>
      </c>
      <c r="G29" s="6"/>
      <c r="H29" s="9">
        <f>Lentelė1[[#This Row],[Preliminarūs kiekiai 36 mėn. laikotarpiui]]*Lentelė1[[#This Row],[Įkainis vienam mato vienetui, Eur be PVM]]</f>
        <v>0</v>
      </c>
    </row>
    <row r="30" spans="1:8" ht="15.75" thickBot="1">
      <c r="A30" s="7">
        <v>25</v>
      </c>
      <c r="B30" s="6" t="s">
        <v>17</v>
      </c>
      <c r="C30" s="6" t="s">
        <v>39</v>
      </c>
      <c r="D30" s="6"/>
      <c r="E30" s="28" t="s">
        <v>121</v>
      </c>
      <c r="F30" s="31">
        <v>100</v>
      </c>
      <c r="G30" s="6"/>
      <c r="H30" s="9">
        <f>Lentelė1[[#This Row],[Preliminarūs kiekiai 36 mėn. laikotarpiui]]*Lentelė1[[#This Row],[Įkainis vienam mato vienetui, Eur be PVM]]</f>
        <v>0</v>
      </c>
    </row>
    <row r="31" spans="1:8">
      <c r="A31" s="7">
        <v>26</v>
      </c>
      <c r="B31" s="6" t="s">
        <v>17</v>
      </c>
      <c r="C31" s="6" t="s">
        <v>40</v>
      </c>
      <c r="D31" s="6"/>
      <c r="E31" s="30" t="s">
        <v>121</v>
      </c>
      <c r="F31" s="31">
        <v>100</v>
      </c>
      <c r="G31" s="6"/>
      <c r="H31" s="9">
        <f>Lentelė1[[#This Row],[Preliminarūs kiekiai 36 mėn. laikotarpiui]]*Lentelė1[[#This Row],[Įkainis vienam mato vienetui, Eur be PVM]]</f>
        <v>0</v>
      </c>
    </row>
    <row r="32" spans="1:8">
      <c r="A32" s="7">
        <v>27</v>
      </c>
      <c r="B32" s="6" t="s">
        <v>41</v>
      </c>
      <c r="C32" s="6" t="s">
        <v>42</v>
      </c>
      <c r="D32" s="6"/>
      <c r="E32" s="28" t="s">
        <v>121</v>
      </c>
      <c r="F32" s="31">
        <v>150</v>
      </c>
      <c r="G32" s="6"/>
      <c r="H32" s="9">
        <f>Lentelė1[[#This Row],[Preliminarūs kiekiai 36 mėn. laikotarpiui]]*Lentelė1[[#This Row],[Įkainis vienam mato vienetui, Eur be PVM]]</f>
        <v>0</v>
      </c>
    </row>
    <row r="33" spans="1:8" ht="14.45" customHeight="1">
      <c r="A33" s="7">
        <v>28</v>
      </c>
      <c r="B33" s="6" t="s">
        <v>41</v>
      </c>
      <c r="C33" s="6" t="s">
        <v>43</v>
      </c>
      <c r="D33" s="32"/>
      <c r="E33" s="28" t="s">
        <v>121</v>
      </c>
      <c r="F33" s="31">
        <v>150</v>
      </c>
      <c r="G33" s="6"/>
      <c r="H33" s="9">
        <f>Lentelė1[[#This Row],[Preliminarūs kiekiai 36 mėn. laikotarpiui]]*Lentelė1[[#This Row],[Įkainis vienam mato vienetui, Eur be PVM]]</f>
        <v>0</v>
      </c>
    </row>
    <row r="34" spans="1:8">
      <c r="A34" s="7">
        <v>29</v>
      </c>
      <c r="B34" s="6" t="s">
        <v>41</v>
      </c>
      <c r="C34" s="6" t="s">
        <v>44</v>
      </c>
      <c r="D34" s="6"/>
      <c r="E34" s="28" t="s">
        <v>121</v>
      </c>
      <c r="F34" s="31">
        <v>150</v>
      </c>
      <c r="G34" s="6"/>
      <c r="H34" s="9">
        <f>Lentelė1[[#This Row],[Preliminarūs kiekiai 36 mėn. laikotarpiui]]*Lentelė1[[#This Row],[Įkainis vienam mato vienetui, Eur be PVM]]</f>
        <v>0</v>
      </c>
    </row>
    <row r="35" spans="1:8" ht="15.75" thickBot="1">
      <c r="A35" s="7">
        <v>30</v>
      </c>
      <c r="B35" s="6" t="s">
        <v>41</v>
      </c>
      <c r="C35" s="6" t="s">
        <v>45</v>
      </c>
      <c r="D35" s="6"/>
      <c r="E35" s="28" t="s">
        <v>121</v>
      </c>
      <c r="F35" s="31">
        <v>150</v>
      </c>
      <c r="G35" s="6"/>
      <c r="H35" s="9">
        <f>Lentelė1[[#This Row],[Preliminarūs kiekiai 36 mėn. laikotarpiui]]*Lentelė1[[#This Row],[Įkainis vienam mato vienetui, Eur be PVM]]</f>
        <v>0</v>
      </c>
    </row>
    <row r="36" spans="1:8" ht="13.9" customHeight="1">
      <c r="A36" s="7">
        <v>31</v>
      </c>
      <c r="B36" s="6" t="s">
        <v>41</v>
      </c>
      <c r="C36" s="6" t="s">
        <v>46</v>
      </c>
      <c r="D36" s="3"/>
      <c r="E36" s="30" t="s">
        <v>121</v>
      </c>
      <c r="F36" s="31">
        <v>150</v>
      </c>
      <c r="G36" s="6"/>
      <c r="H36" s="9">
        <f>Lentelė1[[#This Row],[Preliminarūs kiekiai 36 mėn. laikotarpiui]]*Lentelė1[[#This Row],[Įkainis vienam mato vienetui, Eur be PVM]]</f>
        <v>0</v>
      </c>
    </row>
    <row r="37" spans="1:8" ht="13.9" customHeight="1">
      <c r="A37" s="7">
        <v>32</v>
      </c>
      <c r="B37" s="6" t="s">
        <v>41</v>
      </c>
      <c r="C37" s="6" t="s">
        <v>47</v>
      </c>
      <c r="D37" s="3"/>
      <c r="E37" s="28" t="s">
        <v>121</v>
      </c>
      <c r="F37" s="31">
        <v>150</v>
      </c>
      <c r="G37" s="6"/>
      <c r="H37" s="9">
        <f>Lentelė1[[#This Row],[Preliminarūs kiekiai 36 mėn. laikotarpiui]]*Lentelė1[[#This Row],[Įkainis vienam mato vienetui, Eur be PVM]]</f>
        <v>0</v>
      </c>
    </row>
    <row r="38" spans="1:8" ht="13.9" customHeight="1">
      <c r="A38" s="7">
        <v>33</v>
      </c>
      <c r="B38" s="6" t="s">
        <v>41</v>
      </c>
      <c r="C38" s="6" t="s">
        <v>48</v>
      </c>
      <c r="D38" s="3"/>
      <c r="E38" s="28" t="s">
        <v>121</v>
      </c>
      <c r="F38" s="31">
        <v>150</v>
      </c>
      <c r="G38" s="6"/>
      <c r="H38" s="9">
        <f>Lentelė1[[#This Row],[Preliminarūs kiekiai 36 mėn. laikotarpiui]]*Lentelė1[[#This Row],[Įkainis vienam mato vienetui, Eur be PVM]]</f>
        <v>0</v>
      </c>
    </row>
    <row r="39" spans="1:8" ht="14.45" customHeight="1">
      <c r="A39" s="7">
        <v>34</v>
      </c>
      <c r="B39" s="6" t="s">
        <v>41</v>
      </c>
      <c r="C39" s="6" t="s">
        <v>49</v>
      </c>
      <c r="D39" s="3"/>
      <c r="E39" s="28" t="s">
        <v>121</v>
      </c>
      <c r="F39" s="31">
        <v>150</v>
      </c>
      <c r="G39" s="6"/>
      <c r="H39" s="9">
        <f>Lentelė1[[#This Row],[Preliminarūs kiekiai 36 mėn. laikotarpiui]]*Lentelė1[[#This Row],[Įkainis vienam mato vienetui, Eur be PVM]]</f>
        <v>0</v>
      </c>
    </row>
    <row r="40" spans="1:8" ht="13.9" customHeight="1" thickBot="1">
      <c r="A40" s="7">
        <v>35</v>
      </c>
      <c r="B40" s="6" t="s">
        <v>41</v>
      </c>
      <c r="C40" s="6" t="s">
        <v>50</v>
      </c>
      <c r="D40" s="3"/>
      <c r="E40" s="28" t="s">
        <v>121</v>
      </c>
      <c r="F40" s="31">
        <v>150</v>
      </c>
      <c r="G40" s="6"/>
      <c r="H40" s="9">
        <f>Lentelė1[[#This Row],[Preliminarūs kiekiai 36 mėn. laikotarpiui]]*Lentelė1[[#This Row],[Įkainis vienam mato vienetui, Eur be PVM]]</f>
        <v>0</v>
      </c>
    </row>
    <row r="41" spans="1:8" ht="13.9" customHeight="1">
      <c r="A41" s="7">
        <v>36</v>
      </c>
      <c r="B41" s="6" t="s">
        <v>41</v>
      </c>
      <c r="C41" s="6" t="s">
        <v>51</v>
      </c>
      <c r="D41" s="3"/>
      <c r="E41" s="30" t="s">
        <v>121</v>
      </c>
      <c r="F41" s="31">
        <v>150</v>
      </c>
      <c r="G41" s="6"/>
      <c r="H41" s="9">
        <f>Lentelė1[[#This Row],[Preliminarūs kiekiai 36 mėn. laikotarpiui]]*Lentelė1[[#This Row],[Įkainis vienam mato vienetui, Eur be PVM]]</f>
        <v>0</v>
      </c>
    </row>
    <row r="42" spans="1:8" ht="13.9" customHeight="1">
      <c r="A42" s="7">
        <v>37</v>
      </c>
      <c r="B42" s="6" t="s">
        <v>41</v>
      </c>
      <c r="C42" s="6" t="s">
        <v>52</v>
      </c>
      <c r="D42" s="3"/>
      <c r="E42" s="28" t="s">
        <v>121</v>
      </c>
      <c r="F42" s="31">
        <v>150</v>
      </c>
      <c r="G42" s="6"/>
      <c r="H42" s="9">
        <f>Lentelė1[[#This Row],[Preliminarūs kiekiai 36 mėn. laikotarpiui]]*Lentelė1[[#This Row],[Įkainis vienam mato vienetui, Eur be PVM]]</f>
        <v>0</v>
      </c>
    </row>
    <row r="43" spans="1:8">
      <c r="A43" s="7">
        <v>38</v>
      </c>
      <c r="B43" s="6" t="s">
        <v>41</v>
      </c>
      <c r="C43" s="6" t="s">
        <v>53</v>
      </c>
      <c r="D43" s="6"/>
      <c r="E43" s="28" t="s">
        <v>121</v>
      </c>
      <c r="F43" s="31">
        <v>150</v>
      </c>
      <c r="G43" s="6"/>
      <c r="H43" s="9">
        <f>Lentelė1[[#This Row],[Preliminarūs kiekiai 36 mėn. laikotarpiui]]*Lentelė1[[#This Row],[Įkainis vienam mato vienetui, Eur be PVM]]</f>
        <v>0</v>
      </c>
    </row>
    <row r="44" spans="1:8">
      <c r="A44" s="7">
        <v>39</v>
      </c>
      <c r="B44" s="6" t="s">
        <v>41</v>
      </c>
      <c r="C44" s="6" t="s">
        <v>43</v>
      </c>
      <c r="D44" s="6"/>
      <c r="E44" s="28" t="s">
        <v>121</v>
      </c>
      <c r="F44" s="31">
        <v>150</v>
      </c>
      <c r="G44" s="6"/>
      <c r="H44" s="9">
        <f>Lentelė1[[#This Row],[Preliminarūs kiekiai 36 mėn. laikotarpiui]]*Lentelė1[[#This Row],[Įkainis vienam mato vienetui, Eur be PVM]]</f>
        <v>0</v>
      </c>
    </row>
    <row r="45" spans="1:8" ht="15.75" thickBot="1">
      <c r="A45" s="7">
        <v>40</v>
      </c>
      <c r="B45" s="6" t="s">
        <v>41</v>
      </c>
      <c r="C45" s="6" t="s">
        <v>44</v>
      </c>
      <c r="D45" s="6"/>
      <c r="E45" s="28" t="s">
        <v>121</v>
      </c>
      <c r="F45" s="31">
        <v>150</v>
      </c>
      <c r="G45" s="6"/>
      <c r="H45" s="9">
        <f>Lentelė1[[#This Row],[Preliminarūs kiekiai 36 mėn. laikotarpiui]]*Lentelė1[[#This Row],[Įkainis vienam mato vienetui, Eur be PVM]]</f>
        <v>0</v>
      </c>
    </row>
    <row r="46" spans="1:8">
      <c r="A46" s="7">
        <v>41</v>
      </c>
      <c r="B46" s="6" t="s">
        <v>41</v>
      </c>
      <c r="C46" s="6" t="s">
        <v>52</v>
      </c>
      <c r="D46" s="6"/>
      <c r="E46" s="30" t="s">
        <v>121</v>
      </c>
      <c r="F46" s="31">
        <v>150</v>
      </c>
      <c r="G46" s="6"/>
      <c r="H46" s="9">
        <f>Lentelė1[[#This Row],[Preliminarūs kiekiai 36 mėn. laikotarpiui]]*Lentelė1[[#This Row],[Įkainis vienam mato vienetui, Eur be PVM]]</f>
        <v>0</v>
      </c>
    </row>
    <row r="47" spans="1:8">
      <c r="A47" s="7">
        <v>42</v>
      </c>
      <c r="B47" s="6" t="s">
        <v>41</v>
      </c>
      <c r="C47" s="6" t="s">
        <v>54</v>
      </c>
      <c r="D47" s="6"/>
      <c r="E47" s="28" t="s">
        <v>121</v>
      </c>
      <c r="F47" s="31">
        <v>150</v>
      </c>
      <c r="G47" s="6"/>
      <c r="H47" s="9">
        <f>Lentelė1[[#This Row],[Preliminarūs kiekiai 36 mėn. laikotarpiui]]*Lentelė1[[#This Row],[Įkainis vienam mato vienetui, Eur be PVM]]</f>
        <v>0</v>
      </c>
    </row>
    <row r="48" spans="1:8">
      <c r="A48" s="7">
        <v>43</v>
      </c>
      <c r="B48" s="6" t="s">
        <v>41</v>
      </c>
      <c r="C48" s="6" t="s">
        <v>50</v>
      </c>
      <c r="D48" s="6"/>
      <c r="E48" s="28" t="s">
        <v>121</v>
      </c>
      <c r="F48" s="31">
        <v>150</v>
      </c>
      <c r="G48" s="6"/>
      <c r="H48" s="9">
        <f>Lentelė1[[#This Row],[Preliminarūs kiekiai 36 mėn. laikotarpiui]]*Lentelė1[[#This Row],[Įkainis vienam mato vienetui, Eur be PVM]]</f>
        <v>0</v>
      </c>
    </row>
    <row r="49" spans="1:8">
      <c r="A49" s="7">
        <v>44</v>
      </c>
      <c r="B49" s="6" t="s">
        <v>41</v>
      </c>
      <c r="C49" s="6" t="s">
        <v>55</v>
      </c>
      <c r="D49" s="6"/>
      <c r="E49" s="28" t="s">
        <v>121</v>
      </c>
      <c r="F49" s="31">
        <v>150</v>
      </c>
      <c r="G49" s="6"/>
      <c r="H49" s="9">
        <f>Lentelė1[[#This Row],[Preliminarūs kiekiai 36 mėn. laikotarpiui]]*Lentelė1[[#This Row],[Įkainis vienam mato vienetui, Eur be PVM]]</f>
        <v>0</v>
      </c>
    </row>
    <row r="50" spans="1:8" ht="15.75" thickBot="1">
      <c r="A50" s="7">
        <v>45</v>
      </c>
      <c r="B50" s="6" t="s">
        <v>41</v>
      </c>
      <c r="C50" s="6" t="s">
        <v>56</v>
      </c>
      <c r="D50" s="6"/>
      <c r="E50" s="28" t="s">
        <v>121</v>
      </c>
      <c r="F50" s="31">
        <v>150</v>
      </c>
      <c r="G50" s="6"/>
      <c r="H50" s="9">
        <f>Lentelė1[[#This Row],[Preliminarūs kiekiai 36 mėn. laikotarpiui]]*Lentelė1[[#This Row],[Įkainis vienam mato vienetui, Eur be PVM]]</f>
        <v>0</v>
      </c>
    </row>
    <row r="51" spans="1:8" ht="13.9" customHeight="1">
      <c r="A51" s="7">
        <v>46</v>
      </c>
      <c r="B51" s="6" t="s">
        <v>41</v>
      </c>
      <c r="C51" s="6" t="s">
        <v>57</v>
      </c>
      <c r="D51" s="33"/>
      <c r="E51" s="30" t="s">
        <v>121</v>
      </c>
      <c r="F51" s="31">
        <v>150</v>
      </c>
      <c r="G51" s="6"/>
      <c r="H51" s="9">
        <f>Lentelė1[[#This Row],[Preliminarūs kiekiai 36 mėn. laikotarpiui]]*Lentelė1[[#This Row],[Įkainis vienam mato vienetui, Eur be PVM]]</f>
        <v>0</v>
      </c>
    </row>
    <row r="52" spans="1:8" ht="13.9" customHeight="1">
      <c r="A52" s="7">
        <v>47</v>
      </c>
      <c r="B52" s="6" t="s">
        <v>41</v>
      </c>
      <c r="C52" s="6" t="s">
        <v>58</v>
      </c>
      <c r="D52" s="33"/>
      <c r="E52" s="28" t="s">
        <v>121</v>
      </c>
      <c r="F52" s="31">
        <v>150</v>
      </c>
      <c r="G52" s="6"/>
      <c r="H52" s="9">
        <f>Lentelė1[[#This Row],[Preliminarūs kiekiai 36 mėn. laikotarpiui]]*Lentelė1[[#This Row],[Įkainis vienam mato vienetui, Eur be PVM]]</f>
        <v>0</v>
      </c>
    </row>
    <row r="53" spans="1:8">
      <c r="A53" s="7">
        <v>48</v>
      </c>
      <c r="B53" s="6" t="s">
        <v>41</v>
      </c>
      <c r="C53" s="6" t="s">
        <v>42</v>
      </c>
      <c r="D53" s="6"/>
      <c r="E53" s="28" t="s">
        <v>121</v>
      </c>
      <c r="F53" s="31">
        <v>150</v>
      </c>
      <c r="G53" s="6"/>
      <c r="H53" s="9">
        <f>Lentelė1[[#This Row],[Preliminarūs kiekiai 36 mėn. laikotarpiui]]*Lentelė1[[#This Row],[Įkainis vienam mato vienetui, Eur be PVM]]</f>
        <v>0</v>
      </c>
    </row>
    <row r="54" spans="1:8">
      <c r="A54" s="7">
        <v>49</v>
      </c>
      <c r="B54" s="6" t="s">
        <v>41</v>
      </c>
      <c r="C54" s="6" t="s">
        <v>55</v>
      </c>
      <c r="D54" s="6"/>
      <c r="E54" s="28" t="s">
        <v>121</v>
      </c>
      <c r="F54" s="31">
        <v>150</v>
      </c>
      <c r="G54" s="6"/>
      <c r="H54" s="9">
        <f>Lentelė1[[#This Row],[Preliminarūs kiekiai 36 mėn. laikotarpiui]]*Lentelė1[[#This Row],[Įkainis vienam mato vienetui, Eur be PVM]]</f>
        <v>0</v>
      </c>
    </row>
    <row r="55" spans="1:8" ht="15.75" thickBot="1">
      <c r="A55" s="7">
        <v>50</v>
      </c>
      <c r="B55" s="6" t="s">
        <v>41</v>
      </c>
      <c r="C55" s="6" t="s">
        <v>49</v>
      </c>
      <c r="D55" s="6"/>
      <c r="E55" s="28" t="s">
        <v>121</v>
      </c>
      <c r="F55" s="31">
        <v>150</v>
      </c>
      <c r="G55" s="6"/>
      <c r="H55" s="9">
        <f>Lentelė1[[#This Row],[Preliminarūs kiekiai 36 mėn. laikotarpiui]]*Lentelė1[[#This Row],[Įkainis vienam mato vienetui, Eur be PVM]]</f>
        <v>0</v>
      </c>
    </row>
    <row r="56" spans="1:8">
      <c r="A56" s="7">
        <v>51</v>
      </c>
      <c r="B56" s="6" t="s">
        <v>41</v>
      </c>
      <c r="C56" s="6" t="s">
        <v>50</v>
      </c>
      <c r="D56" s="6"/>
      <c r="E56" s="30" t="s">
        <v>121</v>
      </c>
      <c r="F56" s="31">
        <v>150</v>
      </c>
      <c r="G56" s="6"/>
      <c r="H56" s="9">
        <f>Lentelė1[[#This Row],[Preliminarūs kiekiai 36 mėn. laikotarpiui]]*Lentelė1[[#This Row],[Įkainis vienam mato vienetui, Eur be PVM]]</f>
        <v>0</v>
      </c>
    </row>
    <row r="57" spans="1:8">
      <c r="A57" s="7">
        <v>52</v>
      </c>
      <c r="B57" s="6" t="s">
        <v>41</v>
      </c>
      <c r="C57" s="6" t="s">
        <v>56</v>
      </c>
      <c r="D57" s="6"/>
      <c r="E57" s="28" t="s">
        <v>121</v>
      </c>
      <c r="F57" s="31">
        <v>150</v>
      </c>
      <c r="G57" s="6"/>
      <c r="H57" s="9">
        <f>Lentelė1[[#This Row],[Preliminarūs kiekiai 36 mėn. laikotarpiui]]*Lentelė1[[#This Row],[Įkainis vienam mato vienetui, Eur be PVM]]</f>
        <v>0</v>
      </c>
    </row>
    <row r="58" spans="1:8">
      <c r="A58" s="7">
        <v>53</v>
      </c>
      <c r="B58" s="6" t="s">
        <v>41</v>
      </c>
      <c r="C58" s="6" t="s">
        <v>43</v>
      </c>
      <c r="D58" s="6"/>
      <c r="E58" s="28" t="s">
        <v>121</v>
      </c>
      <c r="F58" s="31">
        <v>150</v>
      </c>
      <c r="G58" s="6"/>
      <c r="H58" s="9">
        <f>Lentelė1[[#This Row],[Preliminarūs kiekiai 36 mėn. laikotarpiui]]*Lentelė1[[#This Row],[Įkainis vienam mato vienetui, Eur be PVM]]</f>
        <v>0</v>
      </c>
    </row>
    <row r="59" spans="1:8">
      <c r="A59" s="7">
        <v>54</v>
      </c>
      <c r="B59" s="6" t="s">
        <v>41</v>
      </c>
      <c r="C59" s="6" t="s">
        <v>59</v>
      </c>
      <c r="D59" s="6"/>
      <c r="E59" s="28" t="s">
        <v>121</v>
      </c>
      <c r="F59" s="31">
        <v>150</v>
      </c>
      <c r="G59" s="6"/>
      <c r="H59" s="9">
        <f>Lentelė1[[#This Row],[Preliminarūs kiekiai 36 mėn. laikotarpiui]]*Lentelė1[[#This Row],[Įkainis vienam mato vienetui, Eur be PVM]]</f>
        <v>0</v>
      </c>
    </row>
    <row r="60" spans="1:8" ht="13.9" customHeight="1" thickBot="1">
      <c r="A60" s="7">
        <v>55</v>
      </c>
      <c r="B60" s="6" t="s">
        <v>41</v>
      </c>
      <c r="C60" s="6" t="s">
        <v>52</v>
      </c>
      <c r="D60" s="33"/>
      <c r="E60" s="28" t="s">
        <v>121</v>
      </c>
      <c r="F60" s="31">
        <v>150</v>
      </c>
      <c r="G60" s="6"/>
      <c r="H60" s="9">
        <f>Lentelė1[[#This Row],[Preliminarūs kiekiai 36 mėn. laikotarpiui]]*Lentelė1[[#This Row],[Įkainis vienam mato vienetui, Eur be PVM]]</f>
        <v>0</v>
      </c>
    </row>
    <row r="61" spans="1:8" ht="13.9" customHeight="1">
      <c r="A61" s="7">
        <v>56</v>
      </c>
      <c r="B61" s="6" t="s">
        <v>41</v>
      </c>
      <c r="C61" s="6" t="s">
        <v>60</v>
      </c>
      <c r="D61" s="33"/>
      <c r="E61" s="30" t="s">
        <v>121</v>
      </c>
      <c r="F61" s="31">
        <v>150</v>
      </c>
      <c r="G61" s="6"/>
      <c r="H61" s="9">
        <f>Lentelė1[[#This Row],[Preliminarūs kiekiai 36 mėn. laikotarpiui]]*Lentelė1[[#This Row],[Įkainis vienam mato vienetui, Eur be PVM]]</f>
        <v>0</v>
      </c>
    </row>
    <row r="62" spans="1:8" ht="13.9" customHeight="1">
      <c r="A62" s="7">
        <v>57</v>
      </c>
      <c r="B62" s="6" t="s">
        <v>41</v>
      </c>
      <c r="C62" s="6" t="s">
        <v>57</v>
      </c>
      <c r="D62" s="33"/>
      <c r="E62" s="28" t="s">
        <v>121</v>
      </c>
      <c r="F62" s="31">
        <v>150</v>
      </c>
      <c r="G62" s="6"/>
      <c r="H62" s="9">
        <f>Lentelė1[[#This Row],[Preliminarūs kiekiai 36 mėn. laikotarpiui]]*Lentelė1[[#This Row],[Įkainis vienam mato vienetui, Eur be PVM]]</f>
        <v>0</v>
      </c>
    </row>
    <row r="63" spans="1:8" ht="13.9" customHeight="1">
      <c r="A63" s="7">
        <v>58</v>
      </c>
      <c r="B63" s="6" t="s">
        <v>41</v>
      </c>
      <c r="C63" s="6" t="s">
        <v>61</v>
      </c>
      <c r="D63" s="33"/>
      <c r="E63" s="28" t="s">
        <v>121</v>
      </c>
      <c r="F63" s="31">
        <v>150</v>
      </c>
      <c r="G63" s="6"/>
      <c r="H63" s="9">
        <f>Lentelė1[[#This Row],[Preliminarūs kiekiai 36 mėn. laikotarpiui]]*Lentelė1[[#This Row],[Įkainis vienam mato vienetui, Eur be PVM]]</f>
        <v>0</v>
      </c>
    </row>
    <row r="64" spans="1:8" ht="14.45" customHeight="1">
      <c r="A64" s="7">
        <v>59</v>
      </c>
      <c r="B64" s="6" t="s">
        <v>41</v>
      </c>
      <c r="C64" s="6" t="s">
        <v>62</v>
      </c>
      <c r="D64" s="33"/>
      <c r="E64" s="28" t="s">
        <v>121</v>
      </c>
      <c r="F64" s="31">
        <v>150</v>
      </c>
      <c r="G64" s="6"/>
      <c r="H64" s="9">
        <f>Lentelė1[[#This Row],[Preliminarūs kiekiai 36 mėn. laikotarpiui]]*Lentelė1[[#This Row],[Įkainis vienam mato vienetui, Eur be PVM]]</f>
        <v>0</v>
      </c>
    </row>
    <row r="65" spans="1:8" ht="13.9" customHeight="1" thickBot="1">
      <c r="A65" s="7">
        <v>60</v>
      </c>
      <c r="B65" s="6" t="s">
        <v>41</v>
      </c>
      <c r="C65" s="6" t="s">
        <v>63</v>
      </c>
      <c r="D65" s="6"/>
      <c r="E65" s="28" t="s">
        <v>121</v>
      </c>
      <c r="F65" s="31">
        <v>150</v>
      </c>
      <c r="G65" s="6"/>
      <c r="H65" s="9">
        <f>Lentelė1[[#This Row],[Preliminarūs kiekiai 36 mėn. laikotarpiui]]*Lentelė1[[#This Row],[Įkainis vienam mato vienetui, Eur be PVM]]</f>
        <v>0</v>
      </c>
    </row>
    <row r="66" spans="1:8" ht="13.9" customHeight="1">
      <c r="A66" s="7">
        <v>61</v>
      </c>
      <c r="B66" s="6" t="s">
        <v>41</v>
      </c>
      <c r="C66" s="6" t="s">
        <v>64</v>
      </c>
      <c r="D66" s="6"/>
      <c r="E66" s="30" t="s">
        <v>121</v>
      </c>
      <c r="F66" s="31">
        <v>150</v>
      </c>
      <c r="G66" s="6"/>
      <c r="H66" s="9">
        <f>Lentelė1[[#This Row],[Preliminarūs kiekiai 36 mėn. laikotarpiui]]*Lentelė1[[#This Row],[Įkainis vienam mato vienetui, Eur be PVM]]</f>
        <v>0</v>
      </c>
    </row>
    <row r="67" spans="1:8">
      <c r="A67" s="7">
        <v>62</v>
      </c>
      <c r="B67" s="6" t="s">
        <v>41</v>
      </c>
      <c r="C67" s="6" t="s">
        <v>65</v>
      </c>
      <c r="D67" s="6"/>
      <c r="E67" s="28" t="s">
        <v>121</v>
      </c>
      <c r="F67" s="31">
        <v>150</v>
      </c>
      <c r="G67" s="6"/>
      <c r="H67" s="9">
        <f>Lentelė1[[#This Row],[Preliminarūs kiekiai 36 mėn. laikotarpiui]]*Lentelė1[[#This Row],[Įkainis vienam mato vienetui, Eur be PVM]]</f>
        <v>0</v>
      </c>
    </row>
    <row r="68" spans="1:8">
      <c r="A68" s="7">
        <v>63</v>
      </c>
      <c r="B68" s="6" t="s">
        <v>41</v>
      </c>
      <c r="C68" s="6" t="s">
        <v>66</v>
      </c>
      <c r="D68" s="6"/>
      <c r="E68" s="28" t="s">
        <v>121</v>
      </c>
      <c r="F68" s="31">
        <v>150</v>
      </c>
      <c r="G68" s="6"/>
      <c r="H68" s="9">
        <f>Lentelė1[[#This Row],[Preliminarūs kiekiai 36 mėn. laikotarpiui]]*Lentelė1[[#This Row],[Įkainis vienam mato vienetui, Eur be PVM]]</f>
        <v>0</v>
      </c>
    </row>
    <row r="69" spans="1:8">
      <c r="A69" s="7">
        <v>64</v>
      </c>
      <c r="B69" s="6" t="s">
        <v>41</v>
      </c>
      <c r="C69" s="6" t="s">
        <v>67</v>
      </c>
      <c r="D69" s="6"/>
      <c r="E69" s="28" t="s">
        <v>121</v>
      </c>
      <c r="F69" s="31">
        <v>150</v>
      </c>
      <c r="G69" s="6"/>
      <c r="H69" s="9">
        <f>Lentelė1[[#This Row],[Preliminarūs kiekiai 36 mėn. laikotarpiui]]*Lentelė1[[#This Row],[Įkainis vienam mato vienetui, Eur be PVM]]</f>
        <v>0</v>
      </c>
    </row>
    <row r="70" spans="1:8" ht="13.9" customHeight="1" thickBot="1">
      <c r="A70" s="7">
        <v>65</v>
      </c>
      <c r="B70" s="6" t="s">
        <v>41</v>
      </c>
      <c r="C70" s="6" t="s">
        <v>68</v>
      </c>
      <c r="D70" s="33"/>
      <c r="E70" s="28" t="s">
        <v>121</v>
      </c>
      <c r="F70" s="31">
        <v>150</v>
      </c>
      <c r="G70" s="6"/>
      <c r="H70" s="9">
        <f>Lentelė1[[#This Row],[Preliminarūs kiekiai 36 mėn. laikotarpiui]]*Lentelė1[[#This Row],[Įkainis vienam mato vienetui, Eur be PVM]]</f>
        <v>0</v>
      </c>
    </row>
    <row r="71" spans="1:8" ht="13.9" customHeight="1">
      <c r="A71" s="7">
        <v>66</v>
      </c>
      <c r="B71" s="6" t="s">
        <v>41</v>
      </c>
      <c r="C71" s="6" t="s">
        <v>69</v>
      </c>
      <c r="D71" s="33"/>
      <c r="E71" s="30" t="s">
        <v>121</v>
      </c>
      <c r="F71" s="31">
        <v>150</v>
      </c>
      <c r="G71" s="6"/>
      <c r="H71" s="9">
        <f>Lentelė1[[#This Row],[Preliminarūs kiekiai 36 mėn. laikotarpiui]]*Lentelė1[[#This Row],[Įkainis vienam mato vienetui, Eur be PVM]]</f>
        <v>0</v>
      </c>
    </row>
    <row r="72" spans="1:8" ht="13.9" customHeight="1">
      <c r="A72" s="7">
        <v>67</v>
      </c>
      <c r="B72" s="6" t="s">
        <v>41</v>
      </c>
      <c r="C72" s="6" t="s">
        <v>70</v>
      </c>
      <c r="D72" s="33"/>
      <c r="E72" s="28" t="s">
        <v>121</v>
      </c>
      <c r="F72" s="31">
        <v>150</v>
      </c>
      <c r="G72" s="6"/>
      <c r="H72" s="9">
        <f>Lentelė1[[#This Row],[Preliminarūs kiekiai 36 mėn. laikotarpiui]]*Lentelė1[[#This Row],[Įkainis vienam mato vienetui, Eur be PVM]]</f>
        <v>0</v>
      </c>
    </row>
    <row r="73" spans="1:8" ht="13.9" customHeight="1">
      <c r="A73" s="7">
        <v>68</v>
      </c>
      <c r="B73" s="6" t="s">
        <v>71</v>
      </c>
      <c r="C73" s="6" t="s">
        <v>72</v>
      </c>
      <c r="D73" s="6"/>
      <c r="E73" s="28" t="s">
        <v>121</v>
      </c>
      <c r="F73" s="31">
        <v>100</v>
      </c>
      <c r="G73" s="6"/>
      <c r="H73" s="9">
        <f>Lentelė1[[#This Row],[Preliminarūs kiekiai 36 mėn. laikotarpiui]]*Lentelė1[[#This Row],[Įkainis vienam mato vienetui, Eur be PVM]]</f>
        <v>0</v>
      </c>
    </row>
    <row r="74" spans="1:8" ht="14.45" customHeight="1">
      <c r="A74" s="7">
        <v>69</v>
      </c>
      <c r="B74" s="6" t="s">
        <v>71</v>
      </c>
      <c r="C74" s="6" t="s">
        <v>73</v>
      </c>
      <c r="D74" s="33"/>
      <c r="E74" s="28" t="s">
        <v>121</v>
      </c>
      <c r="F74" s="31">
        <v>100</v>
      </c>
      <c r="G74" s="6"/>
      <c r="H74" s="9">
        <f>Lentelė1[[#This Row],[Preliminarūs kiekiai 36 mėn. laikotarpiui]]*Lentelė1[[#This Row],[Įkainis vienam mato vienetui, Eur be PVM]]</f>
        <v>0</v>
      </c>
    </row>
    <row r="75" spans="1:8" ht="13.9" customHeight="1" thickBot="1">
      <c r="A75" s="7">
        <v>70</v>
      </c>
      <c r="B75" s="6" t="s">
        <v>71</v>
      </c>
      <c r="C75" s="6" t="s">
        <v>74</v>
      </c>
      <c r="D75" s="33"/>
      <c r="E75" s="28" t="s">
        <v>121</v>
      </c>
      <c r="F75" s="31">
        <v>100</v>
      </c>
      <c r="G75" s="6"/>
      <c r="H75" s="9">
        <f>Lentelė1[[#This Row],[Preliminarūs kiekiai 36 mėn. laikotarpiui]]*Lentelė1[[#This Row],[Įkainis vienam mato vienetui, Eur be PVM]]</f>
        <v>0</v>
      </c>
    </row>
    <row r="76" spans="1:8" ht="13.9" customHeight="1">
      <c r="A76" s="7">
        <v>71</v>
      </c>
      <c r="B76" s="6" t="s">
        <v>71</v>
      </c>
      <c r="C76" s="6" t="s">
        <v>75</v>
      </c>
      <c r="D76" s="33"/>
      <c r="E76" s="30" t="s">
        <v>121</v>
      </c>
      <c r="F76" s="31">
        <v>100</v>
      </c>
      <c r="G76" s="6"/>
      <c r="H76" s="9">
        <f>Lentelė1[[#This Row],[Preliminarūs kiekiai 36 mėn. laikotarpiui]]*Lentelė1[[#This Row],[Įkainis vienam mato vienetui, Eur be PVM]]</f>
        <v>0</v>
      </c>
    </row>
    <row r="77" spans="1:8" ht="13.9" customHeight="1">
      <c r="A77" s="7">
        <v>72</v>
      </c>
      <c r="B77" s="6" t="s">
        <v>71</v>
      </c>
      <c r="C77" s="6" t="s">
        <v>76</v>
      </c>
      <c r="D77" s="33"/>
      <c r="E77" s="28" t="s">
        <v>121</v>
      </c>
      <c r="F77" s="31">
        <v>100</v>
      </c>
      <c r="G77" s="6"/>
      <c r="H77" s="9">
        <f>Lentelė1[[#This Row],[Preliminarūs kiekiai 36 mėn. laikotarpiui]]*Lentelė1[[#This Row],[Įkainis vienam mato vienetui, Eur be PVM]]</f>
        <v>0</v>
      </c>
    </row>
    <row r="78" spans="1:8" ht="13.9" customHeight="1">
      <c r="A78" s="7">
        <v>73</v>
      </c>
      <c r="B78" s="6" t="s">
        <v>71</v>
      </c>
      <c r="C78" s="6" t="s">
        <v>77</v>
      </c>
      <c r="D78" s="33"/>
      <c r="E78" s="28" t="s">
        <v>121</v>
      </c>
      <c r="F78" s="31">
        <v>100</v>
      </c>
      <c r="G78" s="6"/>
      <c r="H78" s="9">
        <f>Lentelė1[[#This Row],[Preliminarūs kiekiai 36 mėn. laikotarpiui]]*Lentelė1[[#This Row],[Įkainis vienam mato vienetui, Eur be PVM]]</f>
        <v>0</v>
      </c>
    </row>
    <row r="79" spans="1:8">
      <c r="A79" s="7">
        <v>74</v>
      </c>
      <c r="B79" s="6" t="s">
        <v>71</v>
      </c>
      <c r="C79" s="6" t="s">
        <v>78</v>
      </c>
      <c r="D79" s="6"/>
      <c r="E79" s="28" t="s">
        <v>121</v>
      </c>
      <c r="F79" s="31">
        <v>100</v>
      </c>
      <c r="G79" s="6"/>
      <c r="H79" s="9">
        <f>Lentelė1[[#This Row],[Preliminarūs kiekiai 36 mėn. laikotarpiui]]*Lentelė1[[#This Row],[Įkainis vienam mato vienetui, Eur be PVM]]</f>
        <v>0</v>
      </c>
    </row>
    <row r="80" spans="1:8" ht="15.75" thickBot="1">
      <c r="A80" s="7">
        <v>75</v>
      </c>
      <c r="B80" s="6" t="s">
        <v>71</v>
      </c>
      <c r="C80" s="6" t="s">
        <v>79</v>
      </c>
      <c r="D80" s="3"/>
      <c r="E80" s="28" t="s">
        <v>121</v>
      </c>
      <c r="F80" s="31">
        <v>100</v>
      </c>
      <c r="G80" s="6"/>
      <c r="H80" s="9">
        <f>Lentelė1[[#This Row],[Preliminarūs kiekiai 36 mėn. laikotarpiui]]*Lentelė1[[#This Row],[Įkainis vienam mato vienetui, Eur be PVM]]</f>
        <v>0</v>
      </c>
    </row>
    <row r="81" spans="1:8">
      <c r="A81" s="7">
        <v>76</v>
      </c>
      <c r="B81" s="34" t="s">
        <v>80</v>
      </c>
      <c r="C81" s="6" t="s">
        <v>81</v>
      </c>
      <c r="D81" s="3"/>
      <c r="E81" s="30" t="s">
        <v>121</v>
      </c>
      <c r="F81" s="31">
        <v>100</v>
      </c>
      <c r="G81" s="6"/>
      <c r="H81" s="9">
        <f>Lentelė1[[#This Row],[Preliminarūs kiekiai 36 mėn. laikotarpiui]]*Lentelė1[[#This Row],[Įkainis vienam mato vienetui, Eur be PVM]]</f>
        <v>0</v>
      </c>
    </row>
    <row r="82" spans="1:8">
      <c r="A82" s="7">
        <v>77</v>
      </c>
      <c r="B82" s="34" t="s">
        <v>80</v>
      </c>
      <c r="C82" s="6" t="s">
        <v>82</v>
      </c>
      <c r="D82" s="3"/>
      <c r="E82" s="28" t="s">
        <v>121</v>
      </c>
      <c r="F82" s="31">
        <v>100</v>
      </c>
      <c r="G82" s="6"/>
      <c r="H82" s="9">
        <f>Lentelė1[[#This Row],[Preliminarūs kiekiai 36 mėn. laikotarpiui]]*Lentelė1[[#This Row],[Įkainis vienam mato vienetui, Eur be PVM]]</f>
        <v>0</v>
      </c>
    </row>
    <row r="83" spans="1:8">
      <c r="A83" s="7">
        <v>78</v>
      </c>
      <c r="B83" s="34" t="s">
        <v>83</v>
      </c>
      <c r="C83" s="39" t="s">
        <v>76</v>
      </c>
      <c r="D83" s="3"/>
      <c r="E83" s="28" t="s">
        <v>121</v>
      </c>
      <c r="F83" s="31">
        <v>100</v>
      </c>
      <c r="G83" s="6"/>
      <c r="H83" s="9">
        <f>Lentelė1[[#This Row],[Preliminarūs kiekiai 36 mėn. laikotarpiui]]*Lentelė1[[#This Row],[Įkainis vienam mato vienetui, Eur be PVM]]</f>
        <v>0</v>
      </c>
    </row>
    <row r="84" spans="1:8">
      <c r="A84" s="7">
        <v>79</v>
      </c>
      <c r="B84" s="34" t="s">
        <v>83</v>
      </c>
      <c r="C84" s="6" t="s">
        <v>74</v>
      </c>
      <c r="D84" s="3"/>
      <c r="E84" s="28" t="s">
        <v>121</v>
      </c>
      <c r="F84" s="31">
        <v>100</v>
      </c>
      <c r="G84" s="6"/>
      <c r="H84" s="9">
        <f>Lentelė1[[#This Row],[Preliminarūs kiekiai 36 mėn. laikotarpiui]]*Lentelė1[[#This Row],[Įkainis vienam mato vienetui, Eur be PVM]]</f>
        <v>0</v>
      </c>
    </row>
    <row r="85" spans="1:8" ht="15.75" thickBot="1">
      <c r="A85" s="7">
        <v>80</v>
      </c>
      <c r="B85" s="34" t="s">
        <v>83</v>
      </c>
      <c r="C85" s="6" t="s">
        <v>84</v>
      </c>
      <c r="D85" s="3"/>
      <c r="E85" s="28" t="s">
        <v>121</v>
      </c>
      <c r="F85" s="31">
        <v>100</v>
      </c>
      <c r="G85" s="6"/>
      <c r="H85" s="9">
        <f>Lentelė1[[#This Row],[Preliminarūs kiekiai 36 mėn. laikotarpiui]]*Lentelė1[[#This Row],[Įkainis vienam mato vienetui, Eur be PVM]]</f>
        <v>0</v>
      </c>
    </row>
    <row r="86" spans="1:8">
      <c r="A86" s="7">
        <v>81</v>
      </c>
      <c r="B86" s="34" t="s">
        <v>83</v>
      </c>
      <c r="C86" s="6" t="s">
        <v>85</v>
      </c>
      <c r="D86" s="3"/>
      <c r="E86" s="30" t="s">
        <v>121</v>
      </c>
      <c r="F86" s="31">
        <v>100</v>
      </c>
      <c r="G86" s="6"/>
      <c r="H86" s="9">
        <f>Lentelė1[[#This Row],[Preliminarūs kiekiai 36 mėn. laikotarpiui]]*Lentelė1[[#This Row],[Įkainis vienam mato vienetui, Eur be PVM]]</f>
        <v>0</v>
      </c>
    </row>
    <row r="87" spans="1:8">
      <c r="A87" s="7">
        <v>82</v>
      </c>
      <c r="B87" s="34" t="s">
        <v>83</v>
      </c>
      <c r="C87" s="6" t="s">
        <v>79</v>
      </c>
      <c r="D87" s="3"/>
      <c r="E87" s="28" t="s">
        <v>121</v>
      </c>
      <c r="F87" s="31">
        <v>100</v>
      </c>
      <c r="G87" s="6"/>
      <c r="H87" s="9">
        <f>Lentelė1[[#This Row],[Preliminarūs kiekiai 36 mėn. laikotarpiui]]*Lentelė1[[#This Row],[Įkainis vienam mato vienetui, Eur be PVM]]</f>
        <v>0</v>
      </c>
    </row>
    <row r="88" spans="1:8">
      <c r="A88" s="7">
        <v>83</v>
      </c>
      <c r="B88" s="34" t="s">
        <v>86</v>
      </c>
      <c r="C88" s="6" t="s">
        <v>87</v>
      </c>
      <c r="D88" s="3"/>
      <c r="E88" s="28" t="s">
        <v>121</v>
      </c>
      <c r="F88" s="31">
        <v>100</v>
      </c>
      <c r="G88" s="6"/>
      <c r="H88" s="9">
        <f>Lentelė1[[#This Row],[Preliminarūs kiekiai 36 mėn. laikotarpiui]]*Lentelė1[[#This Row],[Įkainis vienam mato vienetui, Eur be PVM]]</f>
        <v>0</v>
      </c>
    </row>
    <row r="89" spans="1:8">
      <c r="A89" s="7">
        <v>84</v>
      </c>
      <c r="B89" s="34" t="s">
        <v>86</v>
      </c>
      <c r="C89" s="6" t="s">
        <v>88</v>
      </c>
      <c r="D89" s="3"/>
      <c r="E89" s="28" t="s">
        <v>121</v>
      </c>
      <c r="F89" s="31">
        <v>100</v>
      </c>
      <c r="G89" s="6"/>
      <c r="H89" s="9">
        <f>Lentelė1[[#This Row],[Preliminarūs kiekiai 36 mėn. laikotarpiui]]*Lentelė1[[#This Row],[Įkainis vienam mato vienetui, Eur be PVM]]</f>
        <v>0</v>
      </c>
    </row>
    <row r="90" spans="1:8" ht="15.75" thickBot="1">
      <c r="A90" s="7">
        <v>85</v>
      </c>
      <c r="B90" s="34" t="s">
        <v>86</v>
      </c>
      <c r="C90" s="6" t="s">
        <v>89</v>
      </c>
      <c r="D90" s="3"/>
      <c r="E90" s="28" t="s">
        <v>121</v>
      </c>
      <c r="F90" s="31">
        <v>100</v>
      </c>
      <c r="G90" s="6"/>
      <c r="H90" s="9">
        <f>Lentelė1[[#This Row],[Preliminarūs kiekiai 36 mėn. laikotarpiui]]*Lentelė1[[#This Row],[Įkainis vienam mato vienetui, Eur be PVM]]</f>
        <v>0</v>
      </c>
    </row>
    <row r="91" spans="1:8">
      <c r="A91" s="7">
        <v>86</v>
      </c>
      <c r="B91" s="34" t="s">
        <v>86</v>
      </c>
      <c r="C91" s="6" t="s">
        <v>90</v>
      </c>
      <c r="D91" s="3"/>
      <c r="E91" s="30" t="s">
        <v>121</v>
      </c>
      <c r="F91" s="31">
        <v>100</v>
      </c>
      <c r="G91" s="6"/>
      <c r="H91" s="9">
        <f>Lentelė1[[#This Row],[Preliminarūs kiekiai 36 mėn. laikotarpiui]]*Lentelė1[[#This Row],[Įkainis vienam mato vienetui, Eur be PVM]]</f>
        <v>0</v>
      </c>
    </row>
    <row r="92" spans="1:8">
      <c r="A92" s="7">
        <v>87</v>
      </c>
      <c r="B92" s="34" t="s">
        <v>86</v>
      </c>
      <c r="C92" s="6" t="s">
        <v>91</v>
      </c>
      <c r="D92" s="3"/>
      <c r="E92" s="28" t="s">
        <v>121</v>
      </c>
      <c r="F92" s="31">
        <v>100</v>
      </c>
      <c r="G92" s="6"/>
      <c r="H92" s="9">
        <f>Lentelė1[[#This Row],[Preliminarūs kiekiai 36 mėn. laikotarpiui]]*Lentelė1[[#This Row],[Įkainis vienam mato vienetui, Eur be PVM]]</f>
        <v>0</v>
      </c>
    </row>
    <row r="93" spans="1:8">
      <c r="A93" s="7">
        <v>88</v>
      </c>
      <c r="B93" s="35" t="s">
        <v>92</v>
      </c>
      <c r="C93" s="6" t="s">
        <v>93</v>
      </c>
      <c r="D93" s="3"/>
      <c r="E93" s="28" t="s">
        <v>121</v>
      </c>
      <c r="F93" s="31">
        <v>100</v>
      </c>
      <c r="G93" s="6"/>
      <c r="H93" s="9">
        <f>Lentelė1[[#This Row],[Preliminarūs kiekiai 36 mėn. laikotarpiui]]*Lentelė1[[#This Row],[Įkainis vienam mato vienetui, Eur be PVM]]</f>
        <v>0</v>
      </c>
    </row>
    <row r="94" spans="1:8">
      <c r="A94" s="7">
        <v>89</v>
      </c>
      <c r="B94" s="35" t="s">
        <v>92</v>
      </c>
      <c r="C94" s="6" t="s">
        <v>94</v>
      </c>
      <c r="D94" s="6"/>
      <c r="E94" s="28" t="s">
        <v>121</v>
      </c>
      <c r="F94" s="31">
        <v>100</v>
      </c>
      <c r="G94" s="6"/>
      <c r="H94" s="9">
        <f>Lentelė1[[#This Row],[Preliminarūs kiekiai 36 mėn. laikotarpiui]]*Lentelė1[[#This Row],[Įkainis vienam mato vienetui, Eur be PVM]]</f>
        <v>0</v>
      </c>
    </row>
    <row r="95" spans="1:8">
      <c r="A95" s="7">
        <v>90</v>
      </c>
      <c r="B95" s="3" t="s">
        <v>95</v>
      </c>
      <c r="C95" s="6" t="s">
        <v>122</v>
      </c>
      <c r="D95" s="3"/>
      <c r="E95" s="28" t="s">
        <v>121</v>
      </c>
      <c r="F95" s="31">
        <v>100</v>
      </c>
      <c r="G95" s="6"/>
      <c r="H95" s="9">
        <f>Lentelė1[[#This Row],[Preliminarūs kiekiai 36 mėn. laikotarpiui]]*Lentelė1[[#This Row],[Įkainis vienam mato vienetui, Eur be PVM]]</f>
        <v>0</v>
      </c>
    </row>
    <row r="96" spans="1:8">
      <c r="A96" s="7">
        <v>91</v>
      </c>
      <c r="B96" s="3" t="s">
        <v>95</v>
      </c>
      <c r="C96" s="6" t="s">
        <v>96</v>
      </c>
      <c r="D96" s="3"/>
      <c r="E96" s="28" t="s">
        <v>121</v>
      </c>
      <c r="F96" s="31">
        <v>100</v>
      </c>
      <c r="G96" s="6"/>
      <c r="H96" s="9">
        <f>Lentelė1[[#This Row],[Preliminarūs kiekiai 36 mėn. laikotarpiui]]*Lentelė1[[#This Row],[Įkainis vienam mato vienetui, Eur be PVM]]</f>
        <v>0</v>
      </c>
    </row>
    <row r="97" spans="1:8">
      <c r="A97" s="7">
        <v>92</v>
      </c>
      <c r="B97" s="3" t="s">
        <v>95</v>
      </c>
      <c r="C97" s="6" t="s">
        <v>97</v>
      </c>
      <c r="D97" s="3"/>
      <c r="E97" s="28" t="s">
        <v>121</v>
      </c>
      <c r="F97" s="31">
        <v>100</v>
      </c>
      <c r="G97" s="6"/>
      <c r="H97" s="9">
        <f>Lentelė1[[#This Row],[Preliminarūs kiekiai 36 mėn. laikotarpiui]]*Lentelė1[[#This Row],[Įkainis vienam mato vienetui, Eur be PVM]]</f>
        <v>0</v>
      </c>
    </row>
    <row r="98" spans="1:8">
      <c r="A98" s="7">
        <v>93</v>
      </c>
      <c r="B98" s="3" t="s">
        <v>99</v>
      </c>
      <c r="C98" s="6" t="s">
        <v>100</v>
      </c>
      <c r="D98" s="3"/>
      <c r="E98" s="3" t="s">
        <v>98</v>
      </c>
      <c r="F98" s="31">
        <v>50</v>
      </c>
      <c r="G98" s="6"/>
      <c r="H98" s="9">
        <f>Lentelė1[[#This Row],[Preliminarūs kiekiai 36 mėn. laikotarpiui]]*Lentelė1[[#This Row],[Įkainis vienam mato vienetui, Eur be PVM]]</f>
        <v>0</v>
      </c>
    </row>
    <row r="99" spans="1:8">
      <c r="A99" s="7">
        <v>94</v>
      </c>
      <c r="B99" s="3" t="s">
        <v>99</v>
      </c>
      <c r="C99" s="6" t="s">
        <v>101</v>
      </c>
      <c r="D99" s="3"/>
      <c r="E99" s="3" t="s">
        <v>98</v>
      </c>
      <c r="F99" s="31">
        <v>50</v>
      </c>
      <c r="G99" s="6"/>
      <c r="H99" s="9">
        <f>Lentelė1[[#This Row],[Preliminarūs kiekiai 36 mėn. laikotarpiui]]*Lentelė1[[#This Row],[Įkainis vienam mato vienetui, Eur be PVM]]</f>
        <v>0</v>
      </c>
    </row>
    <row r="100" spans="1:8">
      <c r="A100" s="7">
        <v>95</v>
      </c>
      <c r="B100" s="3" t="s">
        <v>99</v>
      </c>
      <c r="C100" s="6" t="s">
        <v>102</v>
      </c>
      <c r="D100" s="3"/>
      <c r="E100" s="3" t="s">
        <v>98</v>
      </c>
      <c r="F100" s="31">
        <v>50</v>
      </c>
      <c r="G100" s="6"/>
      <c r="H100" s="9">
        <f>Lentelė1[[#This Row],[Preliminarūs kiekiai 36 mėn. laikotarpiui]]*Lentelė1[[#This Row],[Įkainis vienam mato vienetui, Eur be PVM]]</f>
        <v>0</v>
      </c>
    </row>
    <row r="101" spans="1:8">
      <c r="A101" s="7">
        <v>96</v>
      </c>
      <c r="B101" s="3" t="s">
        <v>99</v>
      </c>
      <c r="C101" s="6" t="s">
        <v>103</v>
      </c>
      <c r="D101" s="3"/>
      <c r="E101" s="3" t="s">
        <v>98</v>
      </c>
      <c r="F101" s="31">
        <v>50</v>
      </c>
      <c r="G101" s="6"/>
      <c r="H101" s="9">
        <f>Lentelė1[[#This Row],[Preliminarūs kiekiai 36 mėn. laikotarpiui]]*Lentelė1[[#This Row],[Įkainis vienam mato vienetui, Eur be PVM]]</f>
        <v>0</v>
      </c>
    </row>
    <row r="102" spans="1:8">
      <c r="A102" s="7">
        <v>97</v>
      </c>
      <c r="B102" s="3" t="s">
        <v>99</v>
      </c>
      <c r="C102" s="6" t="s">
        <v>104</v>
      </c>
      <c r="D102" s="3"/>
      <c r="E102" s="3" t="s">
        <v>98</v>
      </c>
      <c r="F102" s="31">
        <v>50</v>
      </c>
      <c r="G102" s="6"/>
      <c r="H102" s="9">
        <f>Lentelė1[[#This Row],[Preliminarūs kiekiai 36 mėn. laikotarpiui]]*Lentelė1[[#This Row],[Įkainis vienam mato vienetui, Eur be PVM]]</f>
        <v>0</v>
      </c>
    </row>
    <row r="103" spans="1:8">
      <c r="A103" s="7">
        <v>98</v>
      </c>
      <c r="B103" s="3" t="s">
        <v>99</v>
      </c>
      <c r="C103" s="6" t="s">
        <v>105</v>
      </c>
      <c r="D103" s="3"/>
      <c r="E103" s="3" t="s">
        <v>98</v>
      </c>
      <c r="F103" s="31">
        <v>50</v>
      </c>
      <c r="G103" s="6"/>
      <c r="H103" s="9">
        <f>Lentelė1[[#This Row],[Preliminarūs kiekiai 36 mėn. laikotarpiui]]*Lentelė1[[#This Row],[Įkainis vienam mato vienetui, Eur be PVM]]</f>
        <v>0</v>
      </c>
    </row>
    <row r="104" spans="1:8">
      <c r="A104" s="7">
        <v>99</v>
      </c>
      <c r="B104" s="3" t="s">
        <v>99</v>
      </c>
      <c r="C104" s="6" t="s">
        <v>106</v>
      </c>
      <c r="D104" s="3"/>
      <c r="E104" s="3" t="s">
        <v>98</v>
      </c>
      <c r="F104" s="31">
        <v>50</v>
      </c>
      <c r="G104" s="6"/>
      <c r="H104" s="9">
        <f>Lentelė1[[#This Row],[Preliminarūs kiekiai 36 mėn. laikotarpiui]]*Lentelė1[[#This Row],[Įkainis vienam mato vienetui, Eur be PVM]]</f>
        <v>0</v>
      </c>
    </row>
    <row r="105" spans="1:8">
      <c r="A105" s="7">
        <v>100</v>
      </c>
      <c r="B105" s="3" t="s">
        <v>99</v>
      </c>
      <c r="C105" s="6" t="s">
        <v>107</v>
      </c>
      <c r="D105" s="33"/>
      <c r="E105" s="3" t="s">
        <v>98</v>
      </c>
      <c r="F105" s="31">
        <v>50</v>
      </c>
      <c r="G105" s="6"/>
      <c r="H105" s="9">
        <f>Lentelė1[[#This Row],[Preliminarūs kiekiai 36 mėn. laikotarpiui]]*Lentelė1[[#This Row],[Įkainis vienam mato vienetui, Eur be PVM]]</f>
        <v>0</v>
      </c>
    </row>
    <row r="106" spans="1:8">
      <c r="A106" s="7">
        <v>101</v>
      </c>
      <c r="B106" s="3" t="s">
        <v>99</v>
      </c>
      <c r="C106" s="6" t="s">
        <v>108</v>
      </c>
      <c r="D106" s="33"/>
      <c r="E106" s="3" t="s">
        <v>98</v>
      </c>
      <c r="F106" s="31">
        <v>50</v>
      </c>
      <c r="G106" s="6"/>
      <c r="H106" s="9">
        <f>Lentelė1[[#This Row],[Preliminarūs kiekiai 36 mėn. laikotarpiui]]*Lentelė1[[#This Row],[Įkainis vienam mato vienetui, Eur be PVM]]</f>
        <v>0</v>
      </c>
    </row>
    <row r="107" spans="1:8">
      <c r="A107" s="7">
        <v>102</v>
      </c>
      <c r="B107" s="3" t="s">
        <v>99</v>
      </c>
      <c r="C107" s="6" t="s">
        <v>109</v>
      </c>
      <c r="D107" s="33"/>
      <c r="E107" s="3" t="s">
        <v>98</v>
      </c>
      <c r="F107" s="31">
        <v>50</v>
      </c>
      <c r="G107" s="6"/>
      <c r="H107" s="9">
        <f>Lentelė1[[#This Row],[Preliminarūs kiekiai 36 mėn. laikotarpiui]]*Lentelė1[[#This Row],[Įkainis vienam mato vienetui, Eur be PVM]]</f>
        <v>0</v>
      </c>
    </row>
    <row r="108" spans="1:8">
      <c r="A108" s="7">
        <v>103</v>
      </c>
      <c r="B108" s="3" t="s">
        <v>112</v>
      </c>
      <c r="C108" s="6" t="s">
        <v>103</v>
      </c>
      <c r="D108" s="33"/>
      <c r="E108" s="28" t="s">
        <v>121</v>
      </c>
      <c r="F108" s="31">
        <v>100</v>
      </c>
      <c r="G108" s="6"/>
      <c r="H108" s="9">
        <f>Lentelė1[[#This Row],[Preliminarūs kiekiai 36 mėn. laikotarpiui]]*Lentelė1[[#This Row],[Įkainis vienam mato vienetui, Eur be PVM]]</f>
        <v>0</v>
      </c>
    </row>
    <row r="109" spans="1:8">
      <c r="A109" s="7">
        <v>104</v>
      </c>
      <c r="B109" s="3" t="s">
        <v>112</v>
      </c>
      <c r="C109" s="6" t="s">
        <v>104</v>
      </c>
      <c r="D109" s="3"/>
      <c r="E109" s="28" t="s">
        <v>121</v>
      </c>
      <c r="F109" s="31">
        <v>100</v>
      </c>
      <c r="G109" s="6"/>
      <c r="H109" s="9">
        <f>Lentelė1[[#This Row],[Preliminarūs kiekiai 36 mėn. laikotarpiui]]*Lentelė1[[#This Row],[Įkainis vienam mato vienetui, Eur be PVM]]</f>
        <v>0</v>
      </c>
    </row>
    <row r="110" spans="1:8">
      <c r="A110" s="7">
        <v>105</v>
      </c>
      <c r="B110" s="3" t="s">
        <v>112</v>
      </c>
      <c r="C110" s="6" t="s">
        <v>100</v>
      </c>
      <c r="D110" s="3"/>
      <c r="E110" s="28" t="s">
        <v>121</v>
      </c>
      <c r="F110" s="31">
        <v>100</v>
      </c>
      <c r="G110" s="6"/>
      <c r="H110" s="9">
        <f>Lentelė1[[#This Row],[Preliminarūs kiekiai 36 mėn. laikotarpiui]]*Lentelė1[[#This Row],[Įkainis vienam mato vienetui, Eur be PVM]]</f>
        <v>0</v>
      </c>
    </row>
    <row r="111" spans="1:8">
      <c r="A111" s="7">
        <v>106</v>
      </c>
      <c r="B111" s="3" t="s">
        <v>112</v>
      </c>
      <c r="C111" s="6" t="s">
        <v>105</v>
      </c>
      <c r="D111" s="3"/>
      <c r="E111" s="28" t="s">
        <v>121</v>
      </c>
      <c r="F111" s="31">
        <v>100</v>
      </c>
      <c r="G111" s="6"/>
      <c r="H111" s="9">
        <f>Lentelė1[[#This Row],[Preliminarūs kiekiai 36 mėn. laikotarpiui]]*Lentelė1[[#This Row],[Įkainis vienam mato vienetui, Eur be PVM]]</f>
        <v>0</v>
      </c>
    </row>
    <row r="112" spans="1:8">
      <c r="A112" s="7">
        <v>107</v>
      </c>
      <c r="B112" s="3" t="s">
        <v>112</v>
      </c>
      <c r="C112" s="6" t="s">
        <v>110</v>
      </c>
      <c r="D112" s="33"/>
      <c r="E112" s="28" t="s">
        <v>121</v>
      </c>
      <c r="F112" s="31">
        <v>100</v>
      </c>
      <c r="G112" s="6"/>
      <c r="H112" s="9">
        <f>Lentelė1[[#This Row],[Preliminarūs kiekiai 36 mėn. laikotarpiui]]*Lentelė1[[#This Row],[Įkainis vienam mato vienetui, Eur be PVM]]</f>
        <v>0</v>
      </c>
    </row>
    <row r="113" spans="1:8">
      <c r="A113" s="7">
        <v>108</v>
      </c>
      <c r="B113" s="3" t="s">
        <v>112</v>
      </c>
      <c r="C113" s="6" t="s">
        <v>108</v>
      </c>
      <c r="D113" s="33"/>
      <c r="E113" s="28" t="s">
        <v>121</v>
      </c>
      <c r="F113" s="31">
        <v>100</v>
      </c>
      <c r="G113" s="6"/>
      <c r="H113" s="9">
        <f>Lentelė1[[#This Row],[Preliminarūs kiekiai 36 mėn. laikotarpiui]]*Lentelė1[[#This Row],[Įkainis vienam mato vienetui, Eur be PVM]]</f>
        <v>0</v>
      </c>
    </row>
    <row r="114" spans="1:8">
      <c r="A114" s="7">
        <v>109</v>
      </c>
      <c r="B114" s="3" t="s">
        <v>112</v>
      </c>
      <c r="C114" s="6" t="s">
        <v>111</v>
      </c>
      <c r="D114" s="33"/>
      <c r="E114" s="28" t="s">
        <v>121</v>
      </c>
      <c r="F114" s="31">
        <v>100</v>
      </c>
      <c r="G114" s="6"/>
      <c r="H114" s="9">
        <f>Lentelė1[[#This Row],[Preliminarūs kiekiai 36 mėn. laikotarpiui]]*Lentelė1[[#This Row],[Įkainis vienam mato vienetui, Eur be PVM]]</f>
        <v>0</v>
      </c>
    </row>
    <row r="115" spans="1:8">
      <c r="A115" s="7">
        <v>110</v>
      </c>
      <c r="B115" s="3" t="s">
        <v>119</v>
      </c>
      <c r="C115" s="3" t="s">
        <v>116</v>
      </c>
      <c r="D115" s="3"/>
      <c r="E115" s="28" t="s">
        <v>121</v>
      </c>
      <c r="F115" s="31">
        <v>100</v>
      </c>
      <c r="G115" s="6"/>
      <c r="H115" s="9">
        <f>Lentelė1[[#This Row],[Preliminarūs kiekiai 36 mėn. laikotarpiui]]*Lentelė1[[#This Row],[Įkainis vienam mato vienetui, Eur be PVM]]</f>
        <v>0</v>
      </c>
    </row>
    <row r="116" spans="1:8">
      <c r="A116" s="7">
        <v>111</v>
      </c>
      <c r="B116" s="3" t="s">
        <v>119</v>
      </c>
      <c r="C116" s="3" t="s">
        <v>117</v>
      </c>
      <c r="D116" s="3"/>
      <c r="E116" s="28" t="s">
        <v>121</v>
      </c>
      <c r="F116" s="31">
        <v>100</v>
      </c>
      <c r="G116" s="6"/>
      <c r="H116" s="9">
        <f>Lentelė1[[#This Row],[Preliminarūs kiekiai 36 mėn. laikotarpiui]]*Lentelė1[[#This Row],[Įkainis vienam mato vienetui, Eur be PVM]]</f>
        <v>0</v>
      </c>
    </row>
    <row r="117" spans="1:8">
      <c r="A117" s="7">
        <v>112</v>
      </c>
      <c r="B117" s="3" t="s">
        <v>119</v>
      </c>
      <c r="C117" s="3" t="s">
        <v>118</v>
      </c>
      <c r="D117" s="3"/>
      <c r="E117" s="28" t="s">
        <v>121</v>
      </c>
      <c r="F117" s="31">
        <v>100</v>
      </c>
      <c r="G117" s="6"/>
      <c r="H117" s="9">
        <f>Lentelė1[[#This Row],[Preliminarūs kiekiai 36 mėn. laikotarpiui]]*Lentelė1[[#This Row],[Įkainis vienam mato vienetui, Eur be PVM]]</f>
        <v>0</v>
      </c>
    </row>
    <row r="118" spans="1:8">
      <c r="A118" s="7">
        <v>113</v>
      </c>
      <c r="B118" s="33" t="s">
        <v>113</v>
      </c>
      <c r="C118" s="6" t="s">
        <v>114</v>
      </c>
      <c r="D118" s="33"/>
      <c r="E118" s="28" t="s">
        <v>121</v>
      </c>
      <c r="F118" s="31">
        <v>100</v>
      </c>
      <c r="G118" s="6"/>
      <c r="H118" s="9">
        <f>Lentelė1[[#This Row],[Preliminarūs kiekiai 36 mėn. laikotarpiui]]*Lentelė1[[#This Row],[Įkainis vienam mato vienetui, Eur be PVM]]</f>
        <v>0</v>
      </c>
    </row>
    <row r="119" spans="1:8">
      <c r="A119" s="7">
        <v>114</v>
      </c>
      <c r="B119" s="33" t="s">
        <v>113</v>
      </c>
      <c r="C119" s="6" t="s">
        <v>115</v>
      </c>
      <c r="D119" s="33"/>
      <c r="E119" s="28" t="s">
        <v>121</v>
      </c>
      <c r="F119" s="31">
        <v>100</v>
      </c>
      <c r="G119" s="6"/>
      <c r="H119" s="9">
        <f>Lentelė1[[#This Row],[Preliminarūs kiekiai 36 mėn. laikotarpiui]]*Lentelė1[[#This Row],[Įkainis vienam mato vienetui, Eur be PVM]]</f>
        <v>0</v>
      </c>
    </row>
    <row r="120" spans="1:8" ht="15.75" thickBot="1">
      <c r="A120" s="8">
        <v>115</v>
      </c>
      <c r="B120" s="36" t="s">
        <v>113</v>
      </c>
      <c r="C120" s="10" t="s">
        <v>55</v>
      </c>
      <c r="D120" s="10"/>
      <c r="E120" s="38" t="s">
        <v>121</v>
      </c>
      <c r="F120" s="37">
        <v>100</v>
      </c>
      <c r="G120" s="10"/>
      <c r="H120" s="11">
        <f>Lentelė1[[#This Row],[Preliminarūs kiekiai 36 mėn. laikotarpiui]]*Lentelė1[[#This Row],[Įkainis vienam mato vienetui, Eur be PVM]]</f>
        <v>0</v>
      </c>
    </row>
    <row r="121" spans="1:8" ht="15.75" thickBot="1">
      <c r="A121" s="21" t="s">
        <v>2</v>
      </c>
      <c r="B121" s="22"/>
      <c r="C121" s="22"/>
      <c r="D121" s="22"/>
      <c r="E121" s="22"/>
      <c r="F121" s="22"/>
      <c r="G121" s="23"/>
      <c r="H121" s="24">
        <f>SUM(Lentelė1[Suma, Eur be PVM          (FxG)                      ])</f>
        <v>0</v>
      </c>
    </row>
    <row r="122" spans="1:8" ht="15.75" thickBot="1">
      <c r="A122" s="18" t="s">
        <v>10</v>
      </c>
      <c r="B122" s="19"/>
      <c r="C122" s="19"/>
      <c r="D122" s="19"/>
      <c r="E122" s="19"/>
      <c r="F122" s="19"/>
      <c r="G122" s="20"/>
      <c r="H122" s="13">
        <f>H121*0.21</f>
        <v>0</v>
      </c>
    </row>
    <row r="123" spans="1:8" ht="15.75" thickBot="1">
      <c r="A123" s="18" t="s">
        <v>1</v>
      </c>
      <c r="B123" s="19"/>
      <c r="C123" s="19"/>
      <c r="D123" s="19"/>
      <c r="E123" s="19"/>
      <c r="F123" s="19"/>
      <c r="G123" s="20"/>
      <c r="H123" s="12">
        <f>H121+H122</f>
        <v>0</v>
      </c>
    </row>
    <row r="125" spans="1:8">
      <c r="B125" s="2" t="s">
        <v>3</v>
      </c>
    </row>
    <row r="126" spans="1:8" ht="15.75">
      <c r="B126" s="17" t="s">
        <v>9</v>
      </c>
      <c r="C126" s="17"/>
      <c r="D126" s="17"/>
      <c r="E126" s="17"/>
      <c r="F126" s="17"/>
      <c r="G126" s="17"/>
      <c r="H126" s="17"/>
    </row>
    <row r="127" spans="1:8" ht="15.75">
      <c r="B127" s="17" t="s">
        <v>4</v>
      </c>
      <c r="C127" s="17"/>
      <c r="D127" s="17"/>
      <c r="E127" s="17"/>
      <c r="F127" s="17"/>
      <c r="G127" s="17"/>
      <c r="H127" s="17"/>
    </row>
    <row r="128" spans="1:8" ht="71.25" customHeight="1">
      <c r="B128" s="17" t="s">
        <v>11</v>
      </c>
      <c r="C128" s="17"/>
      <c r="D128" s="17"/>
      <c r="E128" s="17"/>
      <c r="F128" s="17"/>
      <c r="G128" s="17"/>
      <c r="H128" s="17"/>
    </row>
    <row r="129" spans="2:8" ht="46.5" customHeight="1">
      <c r="B129" s="17" t="s">
        <v>12</v>
      </c>
      <c r="C129" s="17"/>
      <c r="D129" s="17"/>
      <c r="E129" s="17"/>
      <c r="F129" s="17"/>
      <c r="G129" s="17"/>
      <c r="H129" s="17"/>
    </row>
  </sheetData>
  <mergeCells count="7">
    <mergeCell ref="B126:H126"/>
    <mergeCell ref="B127:H127"/>
    <mergeCell ref="B128:H128"/>
    <mergeCell ref="B129:H129"/>
    <mergeCell ref="A121:G121"/>
    <mergeCell ref="A122:G122"/>
    <mergeCell ref="A123:G123"/>
  </mergeCells>
  <conditionalFormatting sqref="E126:E129 G126:G129">
    <cfRule type="cellIs" dxfId="20" priority="1" operator="equal">
      <formula>0</formula>
    </cfRule>
  </conditionalFormatting>
  <pageMargins left="0.7" right="0.7" top="0.75" bottom="0.75" header="0.3" footer="0.3"/>
  <pageSetup paperSize="9" scale="51"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Elida</dc:creator>
  <cp:lastModifiedBy>Vartotojas</cp:lastModifiedBy>
  <cp:lastPrinted>2025-03-14T11:22:46Z</cp:lastPrinted>
  <dcterms:created xsi:type="dcterms:W3CDTF">2025-01-09T11:55:10Z</dcterms:created>
  <dcterms:modified xsi:type="dcterms:W3CDTF">2025-05-07T08:28:11Z</dcterms:modified>
</cp:coreProperties>
</file>